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320 Statik\01 Projekte\3204 Rorschach\3204-0166 ASTRA BHU Überführung Wildtierquerung Vaduz\Beschaffungen\UBB\Angebotsunterlagen 08.06.2020\"/>
    </mc:Choice>
  </mc:AlternateContent>
  <workbookProtection workbookAlgorithmName="SHA-512" workbookHashValue="oqyAKWM7HXSPtagitJnE+mKkJcfz/OacRwSqwoAaWeTct8cVMeyi4zIXXggQ8XBLbmE5OspxBHGQkkoF4vpvxQ==" workbookSaltValue="LixTLDOTqZlfBAJKf8JczA==" workbookSpinCount="100000" lockStructure="1"/>
  <bookViews>
    <workbookView xWindow="14385" yWindow="-15" windowWidth="14430" windowHeight="13755"/>
  </bookViews>
  <sheets>
    <sheet name="Grundhonorar leer" sheetId="6" r:id="rId1"/>
  </sheets>
  <definedNames>
    <definedName name="_xlnm.Print_Area" localSheetId="0">'Grundhonorar leer'!$A$1:$N$93</definedName>
  </definedNames>
  <calcPr calcId="152511"/>
</workbook>
</file>

<file path=xl/calcChain.xml><?xml version="1.0" encoding="utf-8"?>
<calcChain xmlns="http://schemas.openxmlformats.org/spreadsheetml/2006/main">
  <c r="L27" i="6" l="1"/>
  <c r="N27" i="6" s="1"/>
  <c r="H54" i="6"/>
  <c r="H55" i="6"/>
  <c r="L35" i="6"/>
  <c r="J40" i="6" l="1"/>
  <c r="K40" i="6"/>
  <c r="I40" i="6"/>
  <c r="H40" i="6"/>
  <c r="G40" i="6"/>
  <c r="F40" i="6"/>
  <c r="E40" i="6"/>
  <c r="D40" i="6"/>
  <c r="F83" i="6" l="1"/>
  <c r="F82" i="6"/>
  <c r="F81" i="6"/>
  <c r="F67" i="6" l="1"/>
  <c r="D67" i="6"/>
  <c r="H63" i="6"/>
  <c r="H64" i="6"/>
  <c r="L39" i="6" l="1"/>
  <c r="L38" i="6"/>
  <c r="L37" i="6"/>
  <c r="N37" i="6" s="1"/>
  <c r="L36" i="6"/>
  <c r="N36" i="6" s="1"/>
  <c r="L34" i="6"/>
  <c r="L32" i="6"/>
  <c r="L31" i="6"/>
  <c r="L28" i="6"/>
  <c r="L33" i="6"/>
  <c r="L26" i="6"/>
  <c r="L40" i="6"/>
  <c r="F77" i="6" l="1"/>
  <c r="F78" i="6"/>
  <c r="F79" i="6"/>
  <c r="F80" i="6"/>
  <c r="F76" i="6"/>
  <c r="H66" i="6" l="1"/>
  <c r="H65" i="6"/>
  <c r="H61" i="6"/>
  <c r="H60" i="6"/>
  <c r="H59" i="6"/>
  <c r="H58" i="6"/>
  <c r="H53" i="6"/>
  <c r="N32" i="6" l="1"/>
  <c r="N33" i="6"/>
  <c r="N34" i="6"/>
  <c r="N35" i="6"/>
  <c r="N38" i="6"/>
  <c r="N39" i="6"/>
  <c r="N28" i="6"/>
  <c r="N31" i="6" l="1"/>
  <c r="N26" i="6"/>
  <c r="N40" i="6" l="1"/>
  <c r="H62" i="6"/>
  <c r="H67" i="6" s="1"/>
  <c r="F84" i="6" s="1"/>
  <c r="F85" i="6" s="1"/>
  <c r="F86" i="6" l="1"/>
  <c r="F89" i="6" s="1"/>
  <c r="F90" i="6" s="1"/>
  <c r="F91" i="6" s="1"/>
</calcChain>
</file>

<file path=xl/sharedStrings.xml><?xml version="1.0" encoding="utf-8"?>
<sst xmlns="http://schemas.openxmlformats.org/spreadsheetml/2006/main" count="133" uniqueCount="71">
  <si>
    <t>Funktion</t>
  </si>
  <si>
    <t>Name</t>
  </si>
  <si>
    <t>Kat.</t>
  </si>
  <si>
    <t>CHF/h</t>
  </si>
  <si>
    <t>CHF</t>
  </si>
  <si>
    <t>Schlüsselpersonen:</t>
  </si>
  <si>
    <t>weiteres Personal:</t>
  </si>
  <si>
    <t>diverse</t>
  </si>
  <si>
    <t>ohne</t>
  </si>
  <si>
    <t>B</t>
  </si>
  <si>
    <t>C</t>
  </si>
  <si>
    <t>D</t>
  </si>
  <si>
    <t>E</t>
  </si>
  <si>
    <t>F</t>
  </si>
  <si>
    <t>G</t>
  </si>
  <si>
    <t>A</t>
  </si>
  <si>
    <t>5. Realisierung</t>
  </si>
  <si>
    <t>Phase 51 
Unterlagen für die Ausführung</t>
  </si>
  <si>
    <t>Phase  41
Ausschreibung</t>
  </si>
  <si>
    <t>4. Ausschreibung</t>
  </si>
  <si>
    <t>3. Projektierung</t>
  </si>
  <si>
    <t>h</t>
  </si>
  <si>
    <t>Vom Anbieter auszufüllende Zellen</t>
  </si>
  <si>
    <t>Phase 53 Inbetriebnahme, Abschluss</t>
  </si>
  <si>
    <t>Phase 33
Ausführungsprojekt</t>
  </si>
  <si>
    <t>Vorgelagertes Variantenstudium</t>
  </si>
  <si>
    <t>Variantenstudium</t>
  </si>
  <si>
    <t>Phase 32
 Detailprojekt</t>
  </si>
  <si>
    <t>Phase 52 Ausführung</t>
  </si>
  <si>
    <t>Zuschläge für Nacht- und Wochenendarbeit:</t>
  </si>
  <si>
    <t>Nachtarbeit:
Mo - Fr, 23h - 06h</t>
  </si>
  <si>
    <t>Wochenendarbeit:
Sa 06h - Mo 06h</t>
  </si>
  <si>
    <t>Angebot</t>
  </si>
  <si>
    <t>Zuschlag</t>
  </si>
  <si>
    <t>Weiteres Personal:</t>
  </si>
  <si>
    <t>Summe</t>
  </si>
  <si>
    <t>Zusammenstellung der Vergütung:</t>
  </si>
  <si>
    <t>Zuschläge Nacht- und Wochendarbeit</t>
  </si>
  <si>
    <t>(2. Abschnitt) der Vertragsurkunde</t>
  </si>
  <si>
    <t>Zusätzliche Nebenkosten gemäss Ziffer 4.2</t>
  </si>
  <si>
    <t>Betrag</t>
  </si>
  <si>
    <t>Vereinbarte Vergütung Netto</t>
  </si>
  <si>
    <t>Rabatt</t>
  </si>
  <si>
    <t>Phase 33 Ausführungsprojekt</t>
  </si>
  <si>
    <t>Phase 41
 Ausschreibung</t>
  </si>
  <si>
    <t>MwSt 7.7%</t>
  </si>
  <si>
    <t>Total Vergütung inkl. MwSt</t>
  </si>
  <si>
    <t>Zwischentotal</t>
  </si>
  <si>
    <t>N13/28 Wildtierquerung Vaduz SG08, Neubau Überführung</t>
  </si>
  <si>
    <t>Übertrag in Beilage B 4.1 Angebotsunterlagen, Kapitel 2.1.1.2</t>
  </si>
  <si>
    <t>Projektleiter</t>
  </si>
  <si>
    <t>1/2G</t>
  </si>
  <si>
    <t>3/4G</t>
  </si>
  <si>
    <t>Die Berechnung für die offerierte Vergütung brutto nach Zeitaufwand inkl. Nebenkosten:</t>
  </si>
  <si>
    <t>Vorgaben dienen lediglich zur Vergleichbarkeit der Angebote. Die vorgegebnene Anzahl Stunden sowie deren Aufteilung auf Leistungen / Funktionen sind lediglich Schätzungen, von welchen in der Vertragsabwicklung abgewichen werden kann.</t>
  </si>
  <si>
    <t>In der nachfolgenden Tabelle sind alle rot markierten Feder auszufüllen. Die automatischen Berechnungen sind vom Anbieter zu kontrollieren. Es gelten die Bestimmungen gemäss Angebotsunterlagen. Grundsätzlich gelten die veröffentlichten</t>
  </si>
  <si>
    <t>Maximalansätze KBOB 2017. Die Honorarkalkulation (Beeinflussung Kriterium Preis) erfolgt lediglich über die offerierten Ansätze bzw. den offerierten Rabatt; Anpassungen der Stunden sind nicht erlaubt und können zum Ausschluss führen.</t>
  </si>
  <si>
    <t xml:space="preserve">Summe </t>
  </si>
  <si>
    <r>
      <t xml:space="preserve">Bitte nur die Zuschläge </t>
    </r>
    <r>
      <rPr>
        <b/>
        <i/>
        <u/>
        <sz val="8"/>
        <color rgb="FFFF0000"/>
        <rFont val="Arial"/>
        <family val="2"/>
      </rPr>
      <t>ohne</t>
    </r>
    <r>
      <rPr>
        <b/>
        <i/>
        <sz val="8"/>
        <color rgb="FFFF0000"/>
        <rFont val="Arial"/>
        <family val="2"/>
      </rPr>
      <t xml:space="preserve"> Grundhonorar eintragen.</t>
    </r>
  </si>
  <si>
    <t>Aufwand</t>
  </si>
  <si>
    <t>* Die Optionen werden ausschliesslich vom Projektleiter ASTRA bewirtschaftet und freigegeben.</t>
  </si>
  <si>
    <t>Optionen / Mehraufwendungen</t>
  </si>
  <si>
    <t>Fachperson Fauna</t>
  </si>
  <si>
    <t>Honorartabelle Ausschreibung Umweltbaubegleitung und Fachperson Fauna</t>
  </si>
  <si>
    <t>Daraus lassen sich keinerlei Ansprüche ableiten. Angebote mit Zeitmitteltarifen werden als unzulässige Preisvariante ausgeschlossen. Gleiche Stundenansätze für unterschiedliche Honorarkategorien gelten als Zeitmitteltarife und können deshalb</t>
  </si>
  <si>
    <t>zum Ausschluss führen. Die Honoraransätze müssen dem folgenden Muster entsprechen: Kat. A &gt; Kat. B &gt; Kat. C &gt; Kat. D &gt; Kat. E &gt; Kat. F &gt; Kat. G &gt; Kat. 3/4G &gt; Kat. 1/2G.</t>
  </si>
  <si>
    <t>Die projektspezifische Mitarbeiterliste ist als Beilage zum Honorarangebot abzugeben. Darauf sind die für diesen Auftrag zum Einsatz kommenden MitarbeiterInnen aufzuführen (vgl. Beilage B 4.1, Punkt 2.0.6).</t>
  </si>
  <si>
    <t xml:space="preserve">Mehraufwand Variantenstudium AP
</t>
  </si>
  <si>
    <t>Bodenkundlicher Baubegleiter</t>
  </si>
  <si>
    <t>Bodenkunlicher Baubegleiter</t>
  </si>
  <si>
    <t>Option Mehraufwand Variantenstudium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</si>
</sst>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&quot;Fr.&quot;\ * #,##0.00_ ;_ &quot;Fr.&quot;\ * \-#,##0.00_ ;_ &quot;Fr.&quot;\ * &quot;-&quot;??_ ;_ @_ "/>
    <numFmt numFmtId="165" formatCode="_ [$CHF-1407]\ * #,##0.00_ ;_ [$CHF-1407]\ * \-#,##0.00_ ;_ [$CHF-1407]\ * &quot;-&quot;??_ ;_ @_ 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rgb="FF0000FF"/>
      <name val="Arial"/>
      <family val="2"/>
    </font>
    <font>
      <b/>
      <sz val="11"/>
      <color theme="4" tint="-0.249977111117893"/>
      <name val="Calibri"/>
      <family val="2"/>
      <scheme val="minor"/>
    </font>
    <font>
      <b/>
      <sz val="8"/>
      <color theme="4" tint="-0.249977111117893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8"/>
      <color theme="1"/>
      <name val="Arial Narrow"/>
      <family val="2"/>
    </font>
    <font>
      <b/>
      <i/>
      <sz val="8"/>
      <color rgb="FFFF0000"/>
      <name val="Arial"/>
      <family val="2"/>
    </font>
    <font>
      <b/>
      <i/>
      <u/>
      <sz val="8"/>
      <color rgb="FFFF0000"/>
      <name val="Arial"/>
      <family val="2"/>
    </font>
    <font>
      <b/>
      <i/>
      <sz val="8"/>
      <color rgb="FFFF0000"/>
      <name val="Calibri"/>
      <family val="2"/>
      <scheme val="minor"/>
    </font>
    <font>
      <b/>
      <sz val="8"/>
      <name val="Arial Narrow"/>
      <family val="2"/>
    </font>
    <font>
      <b/>
      <sz val="20"/>
      <name val="Arial"/>
      <family val="2"/>
    </font>
    <font>
      <sz val="11"/>
      <color rgb="FF0000FF"/>
      <name val="Arial"/>
      <family val="2"/>
    </font>
    <font>
      <i/>
      <sz val="7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/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89">
    <xf numFmtId="0" fontId="0" fillId="0" borderId="0" xfId="0"/>
    <xf numFmtId="0" fontId="6" fillId="3" borderId="18" xfId="1" applyFont="1" applyFill="1" applyBorder="1" applyAlignment="1" applyProtection="1">
      <alignment horizontal="left"/>
      <protection locked="0"/>
    </xf>
    <xf numFmtId="0" fontId="6" fillId="3" borderId="30" xfId="1" applyFont="1" applyFill="1" applyBorder="1" applyAlignment="1" applyProtection="1">
      <alignment horizontal="center"/>
      <protection locked="0"/>
    </xf>
    <xf numFmtId="4" fontId="6" fillId="3" borderId="13" xfId="1" applyNumberFormat="1" applyFont="1" applyFill="1" applyBorder="1" applyAlignment="1" applyProtection="1">
      <alignment horizontal="right"/>
      <protection locked="0"/>
    </xf>
    <xf numFmtId="0" fontId="6" fillId="3" borderId="14" xfId="2" applyFont="1" applyFill="1" applyBorder="1" applyProtection="1">
      <protection locked="0"/>
    </xf>
    <xf numFmtId="43" fontId="6" fillId="3" borderId="61" xfId="2" applyNumberFormat="1" applyFont="1" applyFill="1" applyBorder="1" applyProtection="1">
      <protection locked="0"/>
    </xf>
    <xf numFmtId="43" fontId="16" fillId="0" borderId="43" xfId="2" applyNumberFormat="1" applyFont="1" applyBorder="1" applyAlignment="1" applyProtection="1">
      <alignment vertical="center"/>
    </xf>
    <xf numFmtId="3" fontId="2" fillId="0" borderId="62" xfId="3" applyNumberFormat="1" applyFont="1" applyFill="1" applyBorder="1" applyAlignment="1" applyProtection="1">
      <alignment horizontal="right"/>
    </xf>
    <xf numFmtId="0" fontId="25" fillId="2" borderId="0" xfId="1" applyFont="1" applyFill="1" applyBorder="1" applyProtection="1"/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/>
    <xf numFmtId="0" fontId="0" fillId="2" borderId="0" xfId="0" applyFill="1" applyProtection="1"/>
    <xf numFmtId="0" fontId="3" fillId="2" borderId="0" xfId="1" applyFont="1" applyFill="1" applyBorder="1" applyAlignment="1" applyProtection="1">
      <alignment horizontal="center"/>
    </xf>
    <xf numFmtId="0" fontId="19" fillId="2" borderId="0" xfId="1" applyFont="1" applyFill="1" applyBorder="1" applyProtection="1"/>
    <xf numFmtId="0" fontId="5" fillId="3" borderId="0" xfId="0" applyFont="1" applyFill="1" applyProtection="1"/>
    <xf numFmtId="0" fontId="5" fillId="4" borderId="0" xfId="0" applyFont="1" applyFill="1" applyProtection="1"/>
    <xf numFmtId="0" fontId="0" fillId="4" borderId="0" xfId="0" applyFill="1" applyProtection="1"/>
    <xf numFmtId="0" fontId="5" fillId="5" borderId="0" xfId="0" applyFont="1" applyFill="1" applyProtection="1"/>
    <xf numFmtId="0" fontId="0" fillId="5" borderId="0" xfId="0" applyFill="1" applyProtection="1"/>
    <xf numFmtId="0" fontId="5" fillId="0" borderId="0" xfId="0" applyFont="1" applyFill="1" applyProtection="1"/>
    <xf numFmtId="0" fontId="0" fillId="0" borderId="0" xfId="0" applyFill="1" applyProtection="1"/>
    <xf numFmtId="0" fontId="17" fillId="0" borderId="78" xfId="0" applyFont="1" applyFill="1" applyBorder="1" applyProtection="1"/>
    <xf numFmtId="0" fontId="0" fillId="0" borderId="76" xfId="0" applyFill="1" applyBorder="1" applyProtection="1"/>
    <xf numFmtId="0" fontId="2" fillId="2" borderId="76" xfId="1" applyFont="1" applyFill="1" applyBorder="1" applyProtection="1"/>
    <xf numFmtId="0" fontId="3" fillId="2" borderId="76" xfId="1" applyFont="1" applyFill="1" applyBorder="1" applyAlignment="1" applyProtection="1">
      <alignment horizontal="center"/>
    </xf>
    <xf numFmtId="0" fontId="0" fillId="2" borderId="77" xfId="0" applyFill="1" applyBorder="1" applyProtection="1"/>
    <xf numFmtId="0" fontId="17" fillId="0" borderId="8" xfId="0" applyFont="1" applyFill="1" applyBorder="1" applyProtection="1"/>
    <xf numFmtId="0" fontId="0" fillId="0" borderId="0" xfId="0" applyFill="1" applyBorder="1" applyProtection="1"/>
    <xf numFmtId="0" fontId="0" fillId="2" borderId="79" xfId="0" applyFill="1" applyBorder="1" applyProtection="1"/>
    <xf numFmtId="0" fontId="17" fillId="0" borderId="80" xfId="0" applyFont="1" applyFill="1" applyBorder="1" applyProtection="1"/>
    <xf numFmtId="0" fontId="0" fillId="0" borderId="45" xfId="0" applyFill="1" applyBorder="1" applyProtection="1"/>
    <xf numFmtId="0" fontId="2" fillId="2" borderId="45" xfId="1" applyFont="1" applyFill="1" applyBorder="1" applyProtection="1"/>
    <xf numFmtId="0" fontId="3" fillId="2" borderId="45" xfId="1" applyFont="1" applyFill="1" applyBorder="1" applyAlignment="1" applyProtection="1">
      <alignment horizontal="center"/>
    </xf>
    <xf numFmtId="0" fontId="0" fillId="2" borderId="81" xfId="0" applyFill="1" applyBorder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0" fontId="0" fillId="2" borderId="0" xfId="0" applyFill="1" applyBorder="1" applyProtection="1"/>
    <xf numFmtId="0" fontId="3" fillId="2" borderId="24" xfId="1" applyFont="1" applyFill="1" applyBorder="1" applyProtection="1"/>
    <xf numFmtId="0" fontId="3" fillId="2" borderId="33" xfId="1" applyFont="1" applyFill="1" applyBorder="1" applyProtection="1"/>
    <xf numFmtId="0" fontId="3" fillId="2" borderId="34" xfId="1" applyFont="1" applyFill="1" applyBorder="1" applyAlignment="1" applyProtection="1">
      <alignment horizontal="center"/>
    </xf>
    <xf numFmtId="0" fontId="3" fillId="2" borderId="1" xfId="1" applyFont="1" applyFill="1" applyBorder="1" applyAlignment="1" applyProtection="1"/>
    <xf numFmtId="0" fontId="3" fillId="2" borderId="1" xfId="1" applyFont="1" applyFill="1" applyBorder="1" applyAlignment="1" applyProtection="1">
      <alignment horizontal="center" wrapText="1"/>
    </xf>
    <xf numFmtId="0" fontId="3" fillId="2" borderId="17" xfId="1" applyFont="1" applyFill="1" applyBorder="1" applyAlignment="1" applyProtection="1">
      <alignment horizontal="right"/>
    </xf>
    <xf numFmtId="0" fontId="3" fillId="2" borderId="23" xfId="1" applyFont="1" applyFill="1" applyBorder="1" applyAlignment="1" applyProtection="1">
      <alignment horizontal="right"/>
    </xf>
    <xf numFmtId="0" fontId="2" fillId="2" borderId="35" xfId="1" applyFont="1" applyFill="1" applyBorder="1" applyAlignment="1" applyProtection="1">
      <alignment vertical="top"/>
    </xf>
    <xf numFmtId="0" fontId="2" fillId="2" borderId="2" xfId="1" applyFont="1" applyFill="1" applyBorder="1" applyAlignment="1" applyProtection="1">
      <alignment vertical="top"/>
    </xf>
    <xf numFmtId="0" fontId="2" fillId="2" borderId="3" xfId="1" applyFont="1" applyFill="1" applyBorder="1" applyAlignment="1" applyProtection="1">
      <alignment horizontal="center" vertical="top"/>
    </xf>
    <xf numFmtId="0" fontId="2" fillId="2" borderId="4" xfId="1" applyFont="1" applyFill="1" applyBorder="1" applyAlignment="1" applyProtection="1">
      <alignment horizontal="center" vertical="top" wrapText="1"/>
    </xf>
    <xf numFmtId="0" fontId="2" fillId="2" borderId="25" xfId="1" applyFont="1" applyFill="1" applyBorder="1" applyAlignment="1" applyProtection="1">
      <alignment horizontal="center" vertical="top" wrapText="1"/>
    </xf>
    <xf numFmtId="0" fontId="2" fillId="2" borderId="5" xfId="1" applyFont="1" applyFill="1" applyBorder="1" applyAlignment="1" applyProtection="1">
      <alignment horizontal="center" vertical="top" wrapText="1"/>
    </xf>
    <xf numFmtId="0" fontId="2" fillId="2" borderId="6" xfId="1" applyFont="1" applyFill="1" applyBorder="1" applyAlignment="1" applyProtection="1">
      <alignment vertical="top"/>
    </xf>
    <xf numFmtId="0" fontId="2" fillId="2" borderId="7" xfId="1" applyFont="1" applyFill="1" applyBorder="1" applyAlignment="1" applyProtection="1">
      <alignment vertical="top"/>
    </xf>
    <xf numFmtId="0" fontId="2" fillId="2" borderId="36" xfId="1" applyFont="1" applyFill="1" applyBorder="1" applyAlignment="1" applyProtection="1">
      <alignment vertical="top"/>
    </xf>
    <xf numFmtId="0" fontId="0" fillId="2" borderId="0" xfId="0" applyFill="1" applyAlignment="1" applyProtection="1">
      <alignment vertical="top"/>
    </xf>
    <xf numFmtId="0" fontId="14" fillId="2" borderId="0" xfId="0" applyFont="1" applyFill="1" applyAlignment="1" applyProtection="1">
      <alignment vertical="top" wrapText="1"/>
    </xf>
    <xf numFmtId="0" fontId="3" fillId="2" borderId="37" xfId="1" applyFont="1" applyFill="1" applyBorder="1" applyAlignment="1" applyProtection="1">
      <alignment horizontal="left"/>
    </xf>
    <xf numFmtId="0" fontId="3" fillId="2" borderId="9" xfId="1" applyFont="1" applyFill="1" applyBorder="1" applyAlignment="1" applyProtection="1">
      <alignment horizontal="left"/>
    </xf>
    <xf numFmtId="0" fontId="2" fillId="2" borderId="8" xfId="1" applyFont="1" applyFill="1" applyBorder="1" applyAlignment="1" applyProtection="1">
      <alignment horizontal="center"/>
    </xf>
    <xf numFmtId="0" fontId="2" fillId="2" borderId="27" xfId="1" applyFont="1" applyFill="1" applyBorder="1" applyAlignment="1" applyProtection="1">
      <alignment horizontal="right"/>
    </xf>
    <xf numFmtId="0" fontId="2" fillId="2" borderId="10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right"/>
    </xf>
    <xf numFmtId="0" fontId="2" fillId="2" borderId="11" xfId="1" applyFont="1" applyFill="1" applyBorder="1" applyAlignment="1" applyProtection="1">
      <alignment horizontal="right"/>
    </xf>
    <xf numFmtId="0" fontId="2" fillId="2" borderId="12" xfId="1" applyFont="1" applyFill="1" applyBorder="1" applyAlignment="1" applyProtection="1">
      <alignment horizontal="right"/>
    </xf>
    <xf numFmtId="0" fontId="2" fillId="2" borderId="13" xfId="1" applyFont="1" applyFill="1" applyBorder="1" applyAlignment="1" applyProtection="1">
      <alignment horizontal="right"/>
    </xf>
    <xf numFmtId="0" fontId="15" fillId="2" borderId="0" xfId="0" applyFont="1" applyFill="1" applyProtection="1"/>
    <xf numFmtId="0" fontId="2" fillId="2" borderId="37" xfId="1" applyFont="1" applyFill="1" applyBorder="1" applyProtection="1"/>
    <xf numFmtId="3" fontId="2" fillId="0" borderId="28" xfId="1" applyNumberFormat="1" applyFont="1" applyFill="1" applyBorder="1" applyAlignment="1" applyProtection="1">
      <alignment horizontal="center"/>
    </xf>
    <xf numFmtId="0" fontId="2" fillId="0" borderId="14" xfId="1" applyFont="1" applyFill="1" applyBorder="1" applyAlignment="1" applyProtection="1">
      <alignment horizontal="center"/>
    </xf>
    <xf numFmtId="3" fontId="2" fillId="0" borderId="14" xfId="1" applyNumberFormat="1" applyFont="1" applyFill="1" applyBorder="1" applyAlignment="1" applyProtection="1">
      <alignment horizontal="center"/>
    </xf>
    <xf numFmtId="3" fontId="2" fillId="0" borderId="15" xfId="1" applyNumberFormat="1" applyFont="1" applyFill="1" applyBorder="1" applyAlignment="1" applyProtection="1">
      <alignment horizontal="center"/>
    </xf>
    <xf numFmtId="3" fontId="3" fillId="2" borderId="12" xfId="1" applyNumberFormat="1" applyFont="1" applyFill="1" applyBorder="1" applyAlignment="1" applyProtection="1">
      <alignment horizontal="right"/>
    </xf>
    <xf numFmtId="4" fontId="2" fillId="2" borderId="12" xfId="1" applyNumberFormat="1" applyFont="1" applyFill="1" applyBorder="1" applyAlignment="1" applyProtection="1">
      <alignment horizontal="right"/>
    </xf>
    <xf numFmtId="3" fontId="15" fillId="2" borderId="0" xfId="0" applyNumberFormat="1" applyFont="1" applyFill="1" applyAlignment="1" applyProtection="1">
      <alignment horizontal="left"/>
    </xf>
    <xf numFmtId="0" fontId="2" fillId="2" borderId="9" xfId="1" applyFont="1" applyFill="1" applyBorder="1" applyAlignment="1" applyProtection="1">
      <alignment horizontal="left"/>
    </xf>
    <xf numFmtId="4" fontId="2" fillId="2" borderId="13" xfId="1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2" fillId="2" borderId="9" xfId="1" applyFont="1" applyFill="1" applyBorder="1" applyProtection="1"/>
    <xf numFmtId="3" fontId="2" fillId="0" borderId="19" xfId="1" applyNumberFormat="1" applyFont="1" applyFill="1" applyBorder="1" applyAlignment="1" applyProtection="1">
      <alignment horizontal="center"/>
    </xf>
    <xf numFmtId="0" fontId="2" fillId="0" borderId="29" xfId="1" applyFont="1" applyFill="1" applyBorder="1" applyAlignment="1" applyProtection="1">
      <alignment horizontal="center"/>
    </xf>
    <xf numFmtId="3" fontId="2" fillId="0" borderId="20" xfId="1" applyNumberFormat="1" applyFont="1" applyFill="1" applyBorder="1" applyAlignment="1" applyProtection="1">
      <alignment horizontal="center"/>
    </xf>
    <xf numFmtId="3" fontId="2" fillId="0" borderId="21" xfId="1" applyNumberFormat="1" applyFont="1" applyFill="1" applyBorder="1" applyAlignment="1" applyProtection="1">
      <alignment horizontal="center"/>
    </xf>
    <xf numFmtId="0" fontId="3" fillId="2" borderId="4" xfId="1" applyFont="1" applyFill="1" applyBorder="1" applyProtection="1"/>
    <xf numFmtId="0" fontId="3" fillId="2" borderId="38" xfId="1" applyFont="1" applyFill="1" applyBorder="1" applyProtection="1"/>
    <xf numFmtId="0" fontId="3" fillId="2" borderId="38" xfId="1" applyFont="1" applyFill="1" applyBorder="1" applyAlignment="1" applyProtection="1">
      <alignment horizontal="center"/>
    </xf>
    <xf numFmtId="3" fontId="3" fillId="2" borderId="26" xfId="1" applyNumberFormat="1" applyFont="1" applyFill="1" applyBorder="1" applyAlignment="1" applyProtection="1">
      <alignment horizontal="right"/>
    </xf>
    <xf numFmtId="3" fontId="3" fillId="2" borderId="31" xfId="1" applyNumberFormat="1" applyFont="1" applyFill="1" applyBorder="1" applyAlignment="1" applyProtection="1">
      <alignment horizontal="right"/>
    </xf>
    <xf numFmtId="3" fontId="3" fillId="2" borderId="32" xfId="1" applyNumberFormat="1" applyFont="1" applyFill="1" applyBorder="1" applyAlignment="1" applyProtection="1">
      <alignment horizontal="right"/>
    </xf>
    <xf numFmtId="3" fontId="3" fillId="2" borderId="16" xfId="1" applyNumberFormat="1" applyFont="1" applyFill="1" applyBorder="1" applyAlignment="1" applyProtection="1">
      <alignment horizontal="right"/>
    </xf>
    <xf numFmtId="4" fontId="3" fillId="2" borderId="39" xfId="1" applyNumberFormat="1" applyFont="1" applyFill="1" applyBorder="1" applyAlignment="1" applyProtection="1">
      <alignment horizontal="right"/>
    </xf>
    <xf numFmtId="4" fontId="3" fillId="4" borderId="40" xfId="1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14" fillId="2" borderId="0" xfId="1" applyFont="1" applyFill="1" applyBorder="1" applyProtection="1"/>
    <xf numFmtId="0" fontId="15" fillId="2" borderId="0" xfId="1" applyFont="1" applyFill="1" applyBorder="1" applyProtection="1"/>
    <xf numFmtId="0" fontId="15" fillId="2" borderId="0" xfId="1" applyFont="1" applyFill="1" applyBorder="1" applyAlignment="1" applyProtection="1">
      <alignment horizontal="right"/>
    </xf>
    <xf numFmtId="3" fontId="15" fillId="2" borderId="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0" fontId="5" fillId="2" borderId="0" xfId="0" applyFont="1" applyFill="1" applyAlignment="1" applyProtection="1">
      <alignment wrapText="1"/>
    </xf>
    <xf numFmtId="0" fontId="5" fillId="0" borderId="0" xfId="0" applyFont="1" applyAlignment="1" applyProtection="1"/>
    <xf numFmtId="0" fontId="18" fillId="0" borderId="0" xfId="2" applyFont="1" applyProtection="1"/>
    <xf numFmtId="0" fontId="10" fillId="0" borderId="0" xfId="2" applyFont="1" applyProtection="1"/>
    <xf numFmtId="0" fontId="10" fillId="0" borderId="0" xfId="2" applyFont="1" applyAlignment="1" applyProtection="1"/>
    <xf numFmtId="0" fontId="17" fillId="0" borderId="12" xfId="2" applyFont="1" applyBorder="1" applyAlignment="1" applyProtection="1">
      <alignment horizontal="center" vertical="center"/>
    </xf>
    <xf numFmtId="0" fontId="20" fillId="0" borderId="47" xfId="2" applyFont="1" applyBorder="1" applyAlignment="1" applyProtection="1">
      <alignment horizontal="center" vertical="center" wrapText="1"/>
    </xf>
    <xf numFmtId="0" fontId="11" fillId="0" borderId="0" xfId="2" applyFont="1" applyBorder="1" applyAlignment="1" applyProtection="1">
      <alignment vertical="center" wrapText="1"/>
    </xf>
    <xf numFmtId="0" fontId="17" fillId="0" borderId="46" xfId="2" applyFont="1" applyBorder="1" applyAlignment="1" applyProtection="1">
      <alignment horizontal="center" vertical="center"/>
    </xf>
    <xf numFmtId="0" fontId="20" fillId="0" borderId="43" xfId="2" applyFont="1" applyBorder="1" applyAlignment="1" applyProtection="1">
      <alignment horizontal="center" vertical="center" wrapText="1"/>
    </xf>
    <xf numFmtId="0" fontId="20" fillId="0" borderId="47" xfId="2" applyFont="1" applyBorder="1" applyAlignment="1" applyProtection="1">
      <alignment vertical="center" wrapText="1"/>
    </xf>
    <xf numFmtId="0" fontId="17" fillId="0" borderId="48" xfId="2" applyFont="1" applyBorder="1" applyAlignment="1" applyProtection="1">
      <alignment vertical="center"/>
    </xf>
    <xf numFmtId="0" fontId="17" fillId="0" borderId="49" xfId="2" applyFont="1" applyBorder="1" applyAlignment="1" applyProtection="1">
      <alignment vertical="center"/>
    </xf>
    <xf numFmtId="0" fontId="17" fillId="0" borderId="50" xfId="2" applyFont="1" applyBorder="1" applyAlignment="1" applyProtection="1">
      <alignment horizontal="center" vertical="center"/>
    </xf>
    <xf numFmtId="0" fontId="17" fillId="0" borderId="47" xfId="2" applyFont="1" applyBorder="1" applyAlignment="1" applyProtection="1">
      <alignment horizontal="center" vertical="center"/>
    </xf>
    <xf numFmtId="0" fontId="17" fillId="0" borderId="43" xfId="2" applyFont="1" applyBorder="1" applyAlignment="1" applyProtection="1">
      <alignment horizontal="center" vertical="center"/>
    </xf>
    <xf numFmtId="0" fontId="17" fillId="0" borderId="52" xfId="2" applyFont="1" applyBorder="1" applyProtection="1"/>
    <xf numFmtId="0" fontId="16" fillId="0" borderId="53" xfId="2" applyFont="1" applyBorder="1" applyProtection="1"/>
    <xf numFmtId="0" fontId="16" fillId="0" borderId="54" xfId="2" applyFont="1" applyBorder="1" applyAlignment="1" applyProtection="1">
      <alignment horizontal="center"/>
    </xf>
    <xf numFmtId="3" fontId="3" fillId="0" borderId="56" xfId="3" applyNumberFormat="1" applyFont="1" applyBorder="1" applyAlignment="1" applyProtection="1">
      <alignment horizontal="right"/>
    </xf>
    <xf numFmtId="43" fontId="3" fillId="0" borderId="55" xfId="2" applyNumberFormat="1" applyFont="1" applyBorder="1" applyProtection="1"/>
    <xf numFmtId="43" fontId="16" fillId="0" borderId="55" xfId="2" applyNumberFormat="1" applyFont="1" applyBorder="1" applyProtection="1"/>
    <xf numFmtId="43" fontId="6" fillId="0" borderId="56" xfId="2" applyNumberFormat="1" applyFont="1" applyBorder="1" applyAlignment="1" applyProtection="1"/>
    <xf numFmtId="0" fontId="16" fillId="0" borderId="59" xfId="2" applyFont="1" applyBorder="1" applyProtection="1"/>
    <xf numFmtId="0" fontId="16" fillId="0" borderId="14" xfId="2" applyFont="1" applyBorder="1" applyProtection="1"/>
    <xf numFmtId="0" fontId="16" fillId="0" borderId="64" xfId="2" applyFont="1" applyBorder="1" applyAlignment="1" applyProtection="1">
      <alignment horizontal="center"/>
    </xf>
    <xf numFmtId="43" fontId="16" fillId="0" borderId="61" xfId="2" applyNumberFormat="1" applyFont="1" applyBorder="1" applyProtection="1"/>
    <xf numFmtId="0" fontId="17" fillId="0" borderId="59" xfId="2" applyFont="1" applyBorder="1" applyProtection="1"/>
    <xf numFmtId="0" fontId="17" fillId="0" borderId="51" xfId="2" applyFont="1" applyBorder="1" applyAlignment="1" applyProtection="1">
      <alignment vertical="center"/>
    </xf>
    <xf numFmtId="0" fontId="17" fillId="0" borderId="42" xfId="2" applyFont="1" applyBorder="1" applyAlignment="1" applyProtection="1">
      <alignment vertical="center"/>
    </xf>
    <xf numFmtId="0" fontId="17" fillId="0" borderId="42" xfId="2" applyFont="1" applyBorder="1" applyAlignment="1" applyProtection="1">
      <alignment horizontal="center" vertical="center"/>
    </xf>
    <xf numFmtId="3" fontId="17" fillId="0" borderId="47" xfId="3" applyNumberFormat="1" applyFont="1" applyBorder="1" applyAlignment="1" applyProtection="1">
      <alignment horizontal="right" vertical="center"/>
    </xf>
    <xf numFmtId="3" fontId="6" fillId="2" borderId="0" xfId="1" applyNumberFormat="1" applyFont="1" applyFill="1" applyBorder="1" applyAlignment="1" applyProtection="1">
      <alignment horizontal="right"/>
    </xf>
    <xf numFmtId="0" fontId="18" fillId="2" borderId="51" xfId="0" applyFont="1" applyFill="1" applyBorder="1" applyProtection="1"/>
    <xf numFmtId="0" fontId="13" fillId="2" borderId="42" xfId="0" applyFont="1" applyFill="1" applyBorder="1" applyProtection="1"/>
    <xf numFmtId="0" fontId="5" fillId="2" borderId="57" xfId="0" applyFont="1" applyFill="1" applyBorder="1" applyProtection="1"/>
    <xf numFmtId="0" fontId="5" fillId="2" borderId="67" xfId="0" applyFont="1" applyFill="1" applyBorder="1" applyProtection="1"/>
    <xf numFmtId="0" fontId="5" fillId="2" borderId="58" xfId="0" applyFont="1" applyFill="1" applyBorder="1" applyProtection="1"/>
    <xf numFmtId="0" fontId="5" fillId="2" borderId="30" xfId="0" applyFont="1" applyFill="1" applyBorder="1" applyProtection="1"/>
    <xf numFmtId="0" fontId="5" fillId="2" borderId="68" xfId="0" applyFont="1" applyFill="1" applyBorder="1" applyProtection="1"/>
    <xf numFmtId="0" fontId="5" fillId="2" borderId="63" xfId="0" applyFont="1" applyFill="1" applyBorder="1" applyProtection="1"/>
    <xf numFmtId="0" fontId="5" fillId="2" borderId="73" xfId="0" applyFont="1" applyFill="1" applyBorder="1" applyProtection="1"/>
    <xf numFmtId="0" fontId="5" fillId="2" borderId="69" xfId="0" applyFont="1" applyFill="1" applyBorder="1" applyProtection="1"/>
    <xf numFmtId="0" fontId="5" fillId="2" borderId="71" xfId="0" applyFont="1" applyFill="1" applyBorder="1" applyProtection="1"/>
    <xf numFmtId="0" fontId="5" fillId="2" borderId="74" xfId="0" applyFont="1" applyFill="1" applyBorder="1" applyProtection="1"/>
    <xf numFmtId="0" fontId="5" fillId="2" borderId="70" xfId="0" applyFont="1" applyFill="1" applyBorder="1" applyProtection="1"/>
    <xf numFmtId="0" fontId="5" fillId="2" borderId="72" xfId="0" applyFont="1" applyFill="1" applyBorder="1" applyProtection="1"/>
    <xf numFmtId="0" fontId="5" fillId="0" borderId="30" xfId="0" applyFont="1" applyFill="1" applyBorder="1" applyProtection="1"/>
    <xf numFmtId="0" fontId="5" fillId="0" borderId="68" xfId="0" applyFont="1" applyFill="1" applyBorder="1" applyProtection="1"/>
    <xf numFmtId="0" fontId="5" fillId="0" borderId="63" xfId="0" applyFont="1" applyFill="1" applyBorder="1" applyProtection="1"/>
    <xf numFmtId="0" fontId="5" fillId="2" borderId="65" xfId="0" applyFont="1" applyFill="1" applyBorder="1" applyProtection="1"/>
    <xf numFmtId="0" fontId="5" fillId="2" borderId="75" xfId="0" applyFont="1" applyFill="1" applyBorder="1" applyProtection="1"/>
    <xf numFmtId="0" fontId="5" fillId="2" borderId="66" xfId="0" applyFont="1" applyFill="1" applyBorder="1" applyProtection="1"/>
    <xf numFmtId="0" fontId="6" fillId="3" borderId="15" xfId="2" applyFont="1" applyFill="1" applyBorder="1" applyAlignment="1" applyProtection="1">
      <alignment horizontal="center"/>
      <protection locked="0"/>
    </xf>
    <xf numFmtId="43" fontId="6" fillId="0" borderId="61" xfId="2" applyNumberFormat="1" applyFont="1" applyFill="1" applyBorder="1" applyProtection="1"/>
    <xf numFmtId="43" fontId="2" fillId="0" borderId="62" xfId="2" applyNumberFormat="1" applyFont="1" applyBorder="1" applyAlignment="1" applyProtection="1"/>
    <xf numFmtId="43" fontId="2" fillId="0" borderId="82" xfId="2" applyNumberFormat="1" applyFont="1" applyBorder="1" applyAlignment="1" applyProtection="1"/>
    <xf numFmtId="43" fontId="3" fillId="5" borderId="47" xfId="2" applyNumberFormat="1" applyFont="1" applyFill="1" applyBorder="1" applyAlignment="1" applyProtection="1">
      <alignment vertical="center"/>
    </xf>
    <xf numFmtId="9" fontId="26" fillId="3" borderId="60" xfId="5" applyFont="1" applyFill="1" applyBorder="1" applyProtection="1">
      <protection locked="0"/>
    </xf>
    <xf numFmtId="0" fontId="24" fillId="0" borderId="47" xfId="2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top"/>
    </xf>
    <xf numFmtId="0" fontId="3" fillId="2" borderId="24" xfId="1" applyFont="1" applyFill="1" applyBorder="1" applyAlignment="1" applyProtection="1">
      <alignment horizontal="center"/>
    </xf>
    <xf numFmtId="3" fontId="27" fillId="2" borderId="83" xfId="1" applyNumberFormat="1" applyFont="1" applyFill="1" applyBorder="1" applyAlignment="1" applyProtection="1">
      <alignment horizontal="left" vertical="top" wrapText="1"/>
    </xf>
    <xf numFmtId="0" fontId="2" fillId="2" borderId="84" xfId="1" applyFont="1" applyFill="1" applyBorder="1" applyAlignment="1" applyProtection="1">
      <alignment horizontal="center"/>
    </xf>
    <xf numFmtId="0" fontId="2" fillId="0" borderId="85" xfId="1" applyFont="1" applyFill="1" applyBorder="1" applyAlignment="1" applyProtection="1">
      <alignment horizontal="center"/>
    </xf>
    <xf numFmtId="0" fontId="2" fillId="0" borderId="86" xfId="1" applyFont="1" applyFill="1" applyBorder="1" applyAlignment="1" applyProtection="1">
      <alignment horizontal="center"/>
    </xf>
    <xf numFmtId="165" fontId="5" fillId="0" borderId="30" xfId="4" applyNumberFormat="1" applyFont="1" applyFill="1" applyBorder="1" applyAlignment="1" applyProtection="1"/>
    <xf numFmtId="0" fontId="5" fillId="0" borderId="63" xfId="0" applyFont="1" applyFill="1" applyBorder="1" applyAlignment="1" applyProtection="1"/>
    <xf numFmtId="165" fontId="5" fillId="2" borderId="30" xfId="4" applyNumberFormat="1" applyFont="1" applyFill="1" applyBorder="1" applyAlignment="1" applyProtection="1"/>
    <xf numFmtId="0" fontId="5" fillId="0" borderId="63" xfId="0" applyFont="1" applyBorder="1" applyAlignment="1" applyProtection="1"/>
    <xf numFmtId="165" fontId="5" fillId="2" borderId="65" xfId="4" applyNumberFormat="1" applyFont="1" applyFill="1" applyBorder="1" applyAlignment="1" applyProtection="1"/>
    <xf numFmtId="0" fontId="5" fillId="0" borderId="66" xfId="0" applyFont="1" applyBorder="1" applyAlignment="1" applyProtection="1"/>
    <xf numFmtId="0" fontId="12" fillId="2" borderId="51" xfId="0" applyFont="1" applyFill="1" applyBorder="1" applyAlignment="1" applyProtection="1">
      <alignment horizontal="center"/>
    </xf>
    <xf numFmtId="0" fontId="13" fillId="0" borderId="44" xfId="0" applyFont="1" applyBorder="1" applyAlignment="1" applyProtection="1">
      <alignment horizontal="center"/>
    </xf>
    <xf numFmtId="165" fontId="5" fillId="2" borderId="73" xfId="4" applyNumberFormat="1" applyFont="1" applyFill="1" applyBorder="1" applyAlignment="1" applyProtection="1">
      <alignment vertical="center"/>
    </xf>
    <xf numFmtId="0" fontId="5" fillId="0" borderId="71" xfId="0" applyFont="1" applyBorder="1" applyAlignment="1" applyProtection="1">
      <alignment vertical="center"/>
    </xf>
    <xf numFmtId="0" fontId="5" fillId="0" borderId="74" xfId="0" applyFont="1" applyBorder="1" applyAlignment="1" applyProtection="1">
      <alignment vertical="center"/>
    </xf>
    <xf numFmtId="0" fontId="5" fillId="0" borderId="72" xfId="0" applyFont="1" applyBorder="1" applyAlignment="1" applyProtection="1">
      <alignment vertical="center"/>
    </xf>
    <xf numFmtId="165" fontId="5" fillId="2" borderId="57" xfId="4" applyNumberFormat="1" applyFont="1" applyFill="1" applyBorder="1" applyAlignment="1" applyProtection="1"/>
    <xf numFmtId="0" fontId="5" fillId="0" borderId="58" xfId="0" applyFont="1" applyBorder="1" applyAlignment="1" applyProtection="1"/>
    <xf numFmtId="165" fontId="5" fillId="5" borderId="30" xfId="4" applyNumberFormat="1" applyFont="1" applyFill="1" applyBorder="1" applyAlignment="1" applyProtection="1"/>
    <xf numFmtId="0" fontId="5" fillId="5" borderId="63" xfId="0" applyFont="1" applyFill="1" applyBorder="1" applyAlignment="1" applyProtection="1"/>
    <xf numFmtId="0" fontId="5" fillId="2" borderId="0" xfId="0" applyFont="1" applyFill="1" applyAlignment="1" applyProtection="1">
      <alignment wrapText="1"/>
    </xf>
    <xf numFmtId="0" fontId="5" fillId="0" borderId="0" xfId="0" applyFont="1" applyAlignment="1" applyProtection="1"/>
    <xf numFmtId="0" fontId="3" fillId="2" borderId="22" xfId="1" applyFont="1" applyFill="1" applyBorder="1" applyAlignment="1" applyProtection="1">
      <alignment horizontal="center"/>
    </xf>
    <xf numFmtId="0" fontId="3" fillId="2" borderId="23" xfId="1" applyFont="1" applyFill="1" applyBorder="1" applyAlignment="1" applyProtection="1">
      <alignment horizontal="center"/>
    </xf>
    <xf numFmtId="0" fontId="3" fillId="2" borderId="24" xfId="1" applyFont="1" applyFill="1" applyBorder="1" applyAlignment="1" applyProtection="1">
      <alignment horizontal="center"/>
    </xf>
    <xf numFmtId="0" fontId="21" fillId="0" borderId="0" xfId="2" applyFont="1" applyBorder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23" fillId="0" borderId="45" xfId="0" applyFont="1" applyBorder="1" applyAlignment="1" applyProtection="1">
      <alignment horizontal="left" vertical="center" wrapText="1"/>
    </xf>
    <xf numFmtId="0" fontId="20" fillId="0" borderId="41" xfId="2" applyFont="1" applyBorder="1" applyAlignment="1" applyProtection="1">
      <alignment horizontal="center" vertical="top" wrapText="1"/>
    </xf>
    <xf numFmtId="0" fontId="20" fillId="0" borderId="43" xfId="2" applyFont="1" applyBorder="1" applyAlignment="1" applyProtection="1">
      <alignment horizontal="center" vertical="top" wrapText="1"/>
    </xf>
  </cellXfs>
  <cellStyles count="6">
    <cellStyle name="Dezimal 3" xfId="3"/>
    <cellStyle name="Prozent" xfId="5" builtinId="5"/>
    <cellStyle name="Standard" xfId="0" builtinId="0"/>
    <cellStyle name="Standard 2" xfId="1"/>
    <cellStyle name="Standard 3" xfId="2"/>
    <cellStyle name="Währung" xfId="4" builtinId="4"/>
  </cellStyles>
  <dxfs count="3"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1"/>
  <sheetViews>
    <sheetView showGridLines="0" tabSelected="1" view="pageBreakPreview" topLeftCell="A19" zoomScale="130" zoomScaleNormal="55" zoomScaleSheetLayoutView="130" workbookViewId="0">
      <selection activeCell="M26" sqref="M26"/>
    </sheetView>
  </sheetViews>
  <sheetFormatPr baseColWidth="10" defaultRowHeight="15" x14ac:dyDescent="0.25"/>
  <cols>
    <col min="1" max="1" width="21.5703125" style="11" customWidth="1"/>
    <col min="2" max="2" width="15.28515625" style="11" customWidth="1"/>
    <col min="3" max="3" width="4" style="11" customWidth="1"/>
    <col min="4" max="7" width="13.7109375" style="11" customWidth="1"/>
    <col min="8" max="8" width="13.5703125" style="11" customWidth="1"/>
    <col min="9" max="10" width="13.7109375" style="11" customWidth="1"/>
    <col min="11" max="11" width="24.5703125" style="11" customWidth="1"/>
    <col min="12" max="12" width="6.85546875" style="11" customWidth="1"/>
    <col min="13" max="13" width="7.7109375" style="11" customWidth="1"/>
    <col min="14" max="14" width="10.5703125" style="11" customWidth="1"/>
    <col min="15" max="16384" width="11.42578125" style="11"/>
  </cols>
  <sheetData>
    <row r="1" spans="1:13" ht="26.25" x14ac:dyDescent="0.4">
      <c r="A1" s="8" t="s">
        <v>48</v>
      </c>
      <c r="B1" s="9"/>
      <c r="C1" s="9"/>
      <c r="D1" s="9"/>
      <c r="E1" s="9"/>
      <c r="F1" s="9"/>
      <c r="G1" s="9"/>
      <c r="H1" s="10"/>
      <c r="I1" s="10"/>
      <c r="J1" s="10"/>
      <c r="K1" s="10"/>
      <c r="L1" s="9"/>
    </row>
    <row r="2" spans="1:13" ht="26.25" x14ac:dyDescent="0.4">
      <c r="A2" s="8" t="s">
        <v>63</v>
      </c>
      <c r="B2" s="9"/>
      <c r="C2" s="9"/>
      <c r="D2" s="9"/>
      <c r="E2" s="9"/>
      <c r="F2" s="9"/>
      <c r="G2" s="9"/>
      <c r="H2" s="12"/>
      <c r="I2" s="12"/>
      <c r="J2" s="12"/>
      <c r="K2" s="12"/>
      <c r="L2" s="9"/>
    </row>
    <row r="3" spans="1:13" x14ac:dyDescent="0.25">
      <c r="A3" s="13"/>
      <c r="B3" s="9"/>
      <c r="C3" s="9"/>
      <c r="D3" s="9"/>
      <c r="E3" s="9"/>
      <c r="F3" s="9"/>
      <c r="G3" s="9"/>
      <c r="H3" s="12"/>
      <c r="I3" s="12"/>
      <c r="J3" s="12"/>
      <c r="K3" s="12"/>
      <c r="L3" s="9"/>
    </row>
    <row r="4" spans="1:13" x14ac:dyDescent="0.25">
      <c r="A4" s="13"/>
      <c r="B4" s="9"/>
      <c r="C4" s="9"/>
      <c r="D4" s="9"/>
      <c r="E4" s="9"/>
      <c r="F4" s="9"/>
      <c r="G4" s="9"/>
      <c r="H4" s="12"/>
      <c r="I4" s="12"/>
      <c r="J4" s="12"/>
      <c r="K4" s="12"/>
      <c r="L4" s="9"/>
    </row>
    <row r="5" spans="1:13" x14ac:dyDescent="0.25">
      <c r="A5" s="13"/>
      <c r="B5" s="9"/>
      <c r="C5" s="9"/>
      <c r="D5" s="9"/>
      <c r="E5" s="9"/>
      <c r="F5" s="9"/>
      <c r="G5" s="9"/>
      <c r="H5" s="12"/>
      <c r="I5" s="12"/>
      <c r="J5" s="12"/>
      <c r="K5" s="12"/>
      <c r="L5" s="9"/>
    </row>
    <row r="6" spans="1:13" x14ac:dyDescent="0.25">
      <c r="A6" s="13"/>
      <c r="B6" s="9"/>
      <c r="C6" s="9"/>
      <c r="D6" s="9"/>
      <c r="E6" s="9"/>
      <c r="F6" s="9"/>
      <c r="G6" s="9"/>
      <c r="H6" s="12"/>
      <c r="I6" s="12"/>
      <c r="J6" s="12"/>
      <c r="K6" s="12"/>
      <c r="L6" s="9"/>
    </row>
    <row r="7" spans="1:13" x14ac:dyDescent="0.25">
      <c r="A7" s="14" t="s">
        <v>22</v>
      </c>
      <c r="B7" s="14"/>
      <c r="C7" s="14"/>
      <c r="D7" s="14"/>
      <c r="E7" s="14"/>
      <c r="F7" s="14"/>
      <c r="G7" s="9"/>
      <c r="H7" s="12"/>
      <c r="I7" s="12"/>
      <c r="J7" s="12"/>
      <c r="K7" s="12"/>
      <c r="L7" s="9"/>
    </row>
    <row r="8" spans="1:13" x14ac:dyDescent="0.25">
      <c r="A8" s="15" t="s">
        <v>49</v>
      </c>
      <c r="B8" s="16"/>
      <c r="C8" s="16"/>
      <c r="D8" s="16"/>
      <c r="E8" s="16"/>
      <c r="F8" s="16"/>
      <c r="G8" s="9"/>
      <c r="H8" s="12"/>
      <c r="I8" s="12"/>
      <c r="J8" s="12"/>
      <c r="K8" s="12"/>
      <c r="L8" s="9"/>
    </row>
    <row r="9" spans="1:13" x14ac:dyDescent="0.25">
      <c r="A9" s="17" t="s">
        <v>49</v>
      </c>
      <c r="B9" s="18"/>
      <c r="C9" s="18"/>
      <c r="D9" s="18"/>
      <c r="E9" s="18"/>
      <c r="F9" s="18"/>
      <c r="G9" s="9"/>
      <c r="H9" s="12"/>
      <c r="I9" s="12"/>
      <c r="J9" s="12"/>
      <c r="K9" s="12"/>
      <c r="L9" s="9"/>
    </row>
    <row r="10" spans="1:13" x14ac:dyDescent="0.25">
      <c r="A10" s="19"/>
      <c r="B10" s="20"/>
      <c r="C10" s="20"/>
      <c r="D10" s="20"/>
      <c r="E10" s="20"/>
      <c r="F10" s="20"/>
      <c r="G10" s="9"/>
      <c r="H10" s="12"/>
      <c r="I10" s="12"/>
      <c r="J10" s="12"/>
      <c r="K10" s="12"/>
      <c r="L10" s="9"/>
    </row>
    <row r="11" spans="1:13" x14ac:dyDescent="0.25">
      <c r="A11" s="19"/>
      <c r="B11" s="20"/>
      <c r="C11" s="20"/>
      <c r="D11" s="20"/>
      <c r="E11" s="20"/>
      <c r="F11" s="20"/>
      <c r="G11" s="9"/>
      <c r="H11" s="12"/>
      <c r="I11" s="12"/>
      <c r="J11" s="12"/>
      <c r="K11" s="12"/>
      <c r="L11" s="9"/>
    </row>
    <row r="12" spans="1:13" x14ac:dyDescent="0.25">
      <c r="A12" s="19"/>
      <c r="B12" s="20"/>
      <c r="C12" s="20"/>
      <c r="D12" s="20"/>
      <c r="E12" s="20"/>
      <c r="F12" s="20"/>
      <c r="G12" s="9"/>
      <c r="H12" s="12"/>
      <c r="I12" s="12"/>
      <c r="J12" s="12"/>
      <c r="K12" s="12"/>
      <c r="L12" s="9"/>
    </row>
    <row r="13" spans="1:13" ht="12.75" customHeight="1" x14ac:dyDescent="0.25">
      <c r="A13" s="21" t="s">
        <v>53</v>
      </c>
      <c r="B13" s="22"/>
      <c r="C13" s="22"/>
      <c r="D13" s="22"/>
      <c r="E13" s="22"/>
      <c r="F13" s="22"/>
      <c r="G13" s="23"/>
      <c r="H13" s="24"/>
      <c r="I13" s="24"/>
      <c r="J13" s="24"/>
      <c r="K13" s="24"/>
      <c r="L13" s="23"/>
      <c r="M13" s="25"/>
    </row>
    <row r="14" spans="1:13" ht="10.5" customHeight="1" x14ac:dyDescent="0.25">
      <c r="A14" s="26" t="s">
        <v>54</v>
      </c>
      <c r="B14" s="27"/>
      <c r="C14" s="27"/>
      <c r="D14" s="27"/>
      <c r="E14" s="27"/>
      <c r="F14" s="27"/>
      <c r="G14" s="9"/>
      <c r="H14" s="12"/>
      <c r="I14" s="12"/>
      <c r="J14" s="12"/>
      <c r="K14" s="12"/>
      <c r="L14" s="9"/>
      <c r="M14" s="28"/>
    </row>
    <row r="15" spans="1:13" ht="10.5" customHeight="1" x14ac:dyDescent="0.25">
      <c r="A15" s="26" t="s">
        <v>64</v>
      </c>
      <c r="B15" s="27"/>
      <c r="C15" s="27"/>
      <c r="D15" s="27"/>
      <c r="E15" s="27"/>
      <c r="F15" s="27"/>
      <c r="G15" s="9"/>
      <c r="H15" s="12"/>
      <c r="I15" s="12"/>
      <c r="J15" s="12"/>
      <c r="K15" s="12"/>
      <c r="L15" s="9"/>
      <c r="M15" s="28"/>
    </row>
    <row r="16" spans="1:13" ht="10.5" customHeight="1" x14ac:dyDescent="0.25">
      <c r="A16" s="29" t="s">
        <v>65</v>
      </c>
      <c r="B16" s="30"/>
      <c r="C16" s="30"/>
      <c r="D16" s="30"/>
      <c r="E16" s="30"/>
      <c r="F16" s="30"/>
      <c r="G16" s="31"/>
      <c r="H16" s="32"/>
      <c r="I16" s="32"/>
      <c r="J16" s="32"/>
      <c r="K16" s="32"/>
      <c r="L16" s="31"/>
      <c r="M16" s="33"/>
    </row>
    <row r="17" spans="1:16" x14ac:dyDescent="0.25">
      <c r="A17" s="34"/>
      <c r="B17" s="20"/>
      <c r="C17" s="20"/>
      <c r="D17" s="20"/>
      <c r="E17" s="20"/>
      <c r="F17" s="20"/>
      <c r="G17" s="9"/>
      <c r="H17" s="12"/>
      <c r="I17" s="12"/>
      <c r="J17" s="12"/>
      <c r="K17" s="12"/>
      <c r="L17" s="9"/>
    </row>
    <row r="18" spans="1:16" ht="12.75" customHeight="1" x14ac:dyDescent="0.25">
      <c r="A18" s="21" t="s">
        <v>55</v>
      </c>
      <c r="B18" s="22"/>
      <c r="C18" s="22"/>
      <c r="D18" s="22"/>
      <c r="E18" s="22"/>
      <c r="F18" s="22"/>
      <c r="G18" s="23"/>
      <c r="H18" s="24"/>
      <c r="I18" s="24"/>
      <c r="J18" s="24"/>
      <c r="K18" s="24"/>
      <c r="L18" s="23"/>
      <c r="M18" s="25"/>
    </row>
    <row r="19" spans="1:16" ht="10.5" customHeight="1" x14ac:dyDescent="0.25">
      <c r="A19" s="26" t="s">
        <v>56</v>
      </c>
      <c r="B19" s="27"/>
      <c r="C19" s="27"/>
      <c r="D19" s="27"/>
      <c r="E19" s="27"/>
      <c r="F19" s="27"/>
      <c r="G19" s="9"/>
      <c r="H19" s="12"/>
      <c r="I19" s="12"/>
      <c r="J19" s="12"/>
      <c r="K19" s="12"/>
      <c r="L19" s="9"/>
      <c r="M19" s="28"/>
    </row>
    <row r="20" spans="1:16" ht="10.5" customHeight="1" x14ac:dyDescent="0.25">
      <c r="A20" s="29" t="s">
        <v>66</v>
      </c>
      <c r="B20" s="30"/>
      <c r="C20" s="30"/>
      <c r="D20" s="30"/>
      <c r="E20" s="30"/>
      <c r="F20" s="30"/>
      <c r="G20" s="31"/>
      <c r="H20" s="32"/>
      <c r="I20" s="32"/>
      <c r="J20" s="32"/>
      <c r="K20" s="32"/>
      <c r="L20" s="31"/>
      <c r="M20" s="33"/>
    </row>
    <row r="21" spans="1:16" ht="10.5" customHeight="1" x14ac:dyDescent="0.25">
      <c r="A21" s="35"/>
      <c r="B21" s="27"/>
      <c r="C21" s="27"/>
      <c r="D21" s="27"/>
      <c r="E21" s="27"/>
      <c r="F21" s="27"/>
      <c r="G21" s="9"/>
      <c r="H21" s="12"/>
      <c r="I21" s="12"/>
      <c r="J21" s="12"/>
      <c r="K21" s="12"/>
      <c r="L21" s="9"/>
      <c r="M21" s="36"/>
    </row>
    <row r="22" spans="1:16" ht="15.75" thickBot="1" x14ac:dyDescent="0.3">
      <c r="A22" s="9"/>
      <c r="B22" s="9"/>
      <c r="C22" s="9"/>
      <c r="D22" s="9"/>
      <c r="E22" s="9"/>
      <c r="F22" s="9"/>
      <c r="G22" s="9"/>
      <c r="H22" s="12"/>
      <c r="I22" s="12"/>
      <c r="J22" s="12"/>
      <c r="K22" s="12"/>
      <c r="L22" s="9"/>
    </row>
    <row r="23" spans="1:16" x14ac:dyDescent="0.25">
      <c r="A23" s="37" t="s">
        <v>0</v>
      </c>
      <c r="B23" s="38" t="s">
        <v>1</v>
      </c>
      <c r="C23" s="39" t="s">
        <v>2</v>
      </c>
      <c r="D23" s="40" t="s">
        <v>26</v>
      </c>
      <c r="E23" s="183" t="s">
        <v>20</v>
      </c>
      <c r="F23" s="182"/>
      <c r="G23" s="40" t="s">
        <v>19</v>
      </c>
      <c r="H23" s="181" t="s">
        <v>16</v>
      </c>
      <c r="I23" s="181"/>
      <c r="J23" s="182"/>
      <c r="K23" s="158" t="s">
        <v>61</v>
      </c>
      <c r="L23" s="41" t="s">
        <v>21</v>
      </c>
      <c r="M23" s="42" t="s">
        <v>3</v>
      </c>
      <c r="N23" s="43" t="s">
        <v>4</v>
      </c>
    </row>
    <row r="24" spans="1:16" s="53" customFormat="1" ht="34.5" thickBot="1" x14ac:dyDescent="0.3">
      <c r="A24" s="44"/>
      <c r="B24" s="45"/>
      <c r="C24" s="46"/>
      <c r="D24" s="47" t="s">
        <v>25</v>
      </c>
      <c r="E24" s="47" t="s">
        <v>24</v>
      </c>
      <c r="F24" s="48" t="s">
        <v>27</v>
      </c>
      <c r="G24" s="47" t="s">
        <v>18</v>
      </c>
      <c r="H24" s="47" t="s">
        <v>17</v>
      </c>
      <c r="I24" s="49" t="s">
        <v>28</v>
      </c>
      <c r="J24" s="49" t="s">
        <v>23</v>
      </c>
      <c r="K24" s="47" t="s">
        <v>67</v>
      </c>
      <c r="L24" s="50"/>
      <c r="M24" s="51"/>
      <c r="N24" s="52"/>
      <c r="P24" s="54"/>
    </row>
    <row r="25" spans="1:16" x14ac:dyDescent="0.25">
      <c r="A25" s="55" t="s">
        <v>5</v>
      </c>
      <c r="B25" s="56"/>
      <c r="C25" s="57"/>
      <c r="D25" s="58"/>
      <c r="E25" s="59"/>
      <c r="F25" s="59"/>
      <c r="G25" s="60"/>
      <c r="H25" s="60"/>
      <c r="I25" s="60"/>
      <c r="J25" s="61"/>
      <c r="K25" s="160"/>
      <c r="L25" s="62"/>
      <c r="M25" s="63"/>
      <c r="N25" s="62"/>
      <c r="P25" s="64"/>
    </row>
    <row r="26" spans="1:16" x14ac:dyDescent="0.25">
      <c r="A26" s="65" t="s">
        <v>50</v>
      </c>
      <c r="B26" s="1"/>
      <c r="C26" s="2"/>
      <c r="D26" s="66">
        <v>40</v>
      </c>
      <c r="E26" s="67">
        <v>50</v>
      </c>
      <c r="F26" s="67">
        <v>20</v>
      </c>
      <c r="G26" s="68">
        <v>30</v>
      </c>
      <c r="H26" s="68">
        <v>30</v>
      </c>
      <c r="I26" s="68">
        <v>50</v>
      </c>
      <c r="J26" s="69">
        <v>10</v>
      </c>
      <c r="K26" s="161">
        <v>60</v>
      </c>
      <c r="L26" s="70">
        <f>SUM(D26:K26)</f>
        <v>290</v>
      </c>
      <c r="M26" s="3"/>
      <c r="N26" s="71">
        <f>L26*M26</f>
        <v>0</v>
      </c>
      <c r="P26" s="72"/>
    </row>
    <row r="27" spans="1:16" x14ac:dyDescent="0.25">
      <c r="A27" s="65" t="s">
        <v>62</v>
      </c>
      <c r="B27" s="1"/>
      <c r="C27" s="2"/>
      <c r="D27" s="66">
        <v>100</v>
      </c>
      <c r="E27" s="67">
        <v>80</v>
      </c>
      <c r="F27" s="67">
        <v>60</v>
      </c>
      <c r="G27" s="68">
        <v>60</v>
      </c>
      <c r="H27" s="68">
        <v>70</v>
      </c>
      <c r="I27" s="68">
        <v>60</v>
      </c>
      <c r="J27" s="69">
        <v>30</v>
      </c>
      <c r="K27" s="161">
        <v>170</v>
      </c>
      <c r="L27" s="70">
        <f>SUM(D27:K27)</f>
        <v>630</v>
      </c>
      <c r="M27" s="3"/>
      <c r="N27" s="71">
        <f>L27*M27</f>
        <v>0</v>
      </c>
      <c r="P27" s="72"/>
    </row>
    <row r="28" spans="1:16" x14ac:dyDescent="0.25">
      <c r="A28" s="65" t="s">
        <v>69</v>
      </c>
      <c r="B28" s="1"/>
      <c r="C28" s="2"/>
      <c r="D28" s="66">
        <v>20</v>
      </c>
      <c r="E28" s="67">
        <v>20</v>
      </c>
      <c r="F28" s="67">
        <v>40</v>
      </c>
      <c r="G28" s="68">
        <v>40</v>
      </c>
      <c r="H28" s="68">
        <v>70</v>
      </c>
      <c r="I28" s="68">
        <v>140</v>
      </c>
      <c r="J28" s="69">
        <v>20</v>
      </c>
      <c r="K28" s="161"/>
      <c r="L28" s="70">
        <f>SUM(D28:K28)</f>
        <v>350</v>
      </c>
      <c r="M28" s="3"/>
      <c r="N28" s="71">
        <f>L28*M28</f>
        <v>0</v>
      </c>
      <c r="P28" s="72"/>
    </row>
    <row r="29" spans="1:16" x14ac:dyDescent="0.25">
      <c r="A29" s="65"/>
      <c r="B29" s="73"/>
      <c r="C29" s="57"/>
      <c r="D29" s="66"/>
      <c r="E29" s="67"/>
      <c r="F29" s="67"/>
      <c r="G29" s="68"/>
      <c r="H29" s="68"/>
      <c r="I29" s="68"/>
      <c r="J29" s="69"/>
      <c r="K29" s="161"/>
      <c r="L29" s="70"/>
      <c r="M29" s="74"/>
      <c r="N29" s="71"/>
      <c r="P29" s="75"/>
    </row>
    <row r="30" spans="1:16" x14ac:dyDescent="0.25">
      <c r="A30" s="55" t="s">
        <v>6</v>
      </c>
      <c r="B30" s="56"/>
      <c r="C30" s="57"/>
      <c r="D30" s="66"/>
      <c r="E30" s="67"/>
      <c r="F30" s="67"/>
      <c r="G30" s="68"/>
      <c r="H30" s="68"/>
      <c r="I30" s="68"/>
      <c r="J30" s="69"/>
      <c r="K30" s="161"/>
      <c r="L30" s="70"/>
      <c r="M30" s="74"/>
      <c r="N30" s="71"/>
    </row>
    <row r="31" spans="1:16" x14ac:dyDescent="0.25">
      <c r="A31" s="65" t="s">
        <v>7</v>
      </c>
      <c r="B31" s="76" t="s">
        <v>8</v>
      </c>
      <c r="C31" s="57" t="s">
        <v>15</v>
      </c>
      <c r="D31" s="66"/>
      <c r="E31" s="67"/>
      <c r="F31" s="67"/>
      <c r="G31" s="68"/>
      <c r="H31" s="68"/>
      <c r="I31" s="68"/>
      <c r="J31" s="69"/>
      <c r="K31" s="161"/>
      <c r="L31" s="70">
        <f t="shared" ref="L31:L40" si="0">SUM(D31:K31)</f>
        <v>0</v>
      </c>
      <c r="M31" s="3"/>
      <c r="N31" s="71">
        <f t="shared" ref="N31:N39" si="1">L31*M31</f>
        <v>0</v>
      </c>
    </row>
    <row r="32" spans="1:16" x14ac:dyDescent="0.25">
      <c r="A32" s="65" t="s">
        <v>7</v>
      </c>
      <c r="B32" s="76" t="s">
        <v>8</v>
      </c>
      <c r="C32" s="57" t="s">
        <v>9</v>
      </c>
      <c r="D32" s="66"/>
      <c r="E32" s="67">
        <v>10</v>
      </c>
      <c r="F32" s="67">
        <v>10</v>
      </c>
      <c r="G32" s="68">
        <v>10</v>
      </c>
      <c r="H32" s="68">
        <v>20</v>
      </c>
      <c r="I32" s="68">
        <v>20</v>
      </c>
      <c r="J32" s="69">
        <v>10</v>
      </c>
      <c r="K32" s="161">
        <v>50</v>
      </c>
      <c r="L32" s="70">
        <f t="shared" si="0"/>
        <v>130</v>
      </c>
      <c r="M32" s="3"/>
      <c r="N32" s="71">
        <f t="shared" si="1"/>
        <v>0</v>
      </c>
    </row>
    <row r="33" spans="1:14" x14ac:dyDescent="0.25">
      <c r="A33" s="65" t="s">
        <v>7</v>
      </c>
      <c r="B33" s="76" t="s">
        <v>8</v>
      </c>
      <c r="C33" s="57" t="s">
        <v>10</v>
      </c>
      <c r="D33" s="66"/>
      <c r="E33" s="67">
        <v>10</v>
      </c>
      <c r="F33" s="67">
        <v>10</v>
      </c>
      <c r="G33" s="68">
        <v>10</v>
      </c>
      <c r="H33" s="68">
        <v>20</v>
      </c>
      <c r="I33" s="68">
        <v>20</v>
      </c>
      <c r="J33" s="69">
        <v>10</v>
      </c>
      <c r="K33" s="161">
        <v>40</v>
      </c>
      <c r="L33" s="70">
        <f t="shared" si="0"/>
        <v>120</v>
      </c>
      <c r="M33" s="3"/>
      <c r="N33" s="71">
        <f t="shared" si="1"/>
        <v>0</v>
      </c>
    </row>
    <row r="34" spans="1:14" x14ac:dyDescent="0.25">
      <c r="A34" s="65" t="s">
        <v>7</v>
      </c>
      <c r="B34" s="76" t="s">
        <v>8</v>
      </c>
      <c r="C34" s="57" t="s">
        <v>11</v>
      </c>
      <c r="D34" s="66"/>
      <c r="E34" s="67">
        <v>10</v>
      </c>
      <c r="F34" s="67">
        <v>10</v>
      </c>
      <c r="G34" s="68">
        <v>10</v>
      </c>
      <c r="H34" s="68">
        <v>20</v>
      </c>
      <c r="I34" s="68">
        <v>20</v>
      </c>
      <c r="J34" s="69">
        <v>10</v>
      </c>
      <c r="K34" s="161">
        <v>40</v>
      </c>
      <c r="L34" s="70">
        <f t="shared" si="0"/>
        <v>120</v>
      </c>
      <c r="M34" s="3"/>
      <c r="N34" s="71">
        <f t="shared" si="1"/>
        <v>0</v>
      </c>
    </row>
    <row r="35" spans="1:14" x14ac:dyDescent="0.25">
      <c r="A35" s="65" t="s">
        <v>7</v>
      </c>
      <c r="B35" s="76" t="s">
        <v>8</v>
      </c>
      <c r="C35" s="57" t="s">
        <v>12</v>
      </c>
      <c r="D35" s="66"/>
      <c r="E35" s="67">
        <v>10</v>
      </c>
      <c r="F35" s="67">
        <v>10</v>
      </c>
      <c r="G35" s="68">
        <v>10</v>
      </c>
      <c r="H35" s="68">
        <v>10</v>
      </c>
      <c r="I35" s="68">
        <v>10</v>
      </c>
      <c r="J35" s="69">
        <v>30</v>
      </c>
      <c r="K35" s="161">
        <v>40</v>
      </c>
      <c r="L35" s="70">
        <f t="shared" si="0"/>
        <v>120</v>
      </c>
      <c r="M35" s="3"/>
      <c r="N35" s="71">
        <f t="shared" si="1"/>
        <v>0</v>
      </c>
    </row>
    <row r="36" spans="1:14" x14ac:dyDescent="0.25">
      <c r="A36" s="65" t="s">
        <v>7</v>
      </c>
      <c r="B36" s="76" t="s">
        <v>8</v>
      </c>
      <c r="C36" s="57" t="s">
        <v>13</v>
      </c>
      <c r="D36" s="66"/>
      <c r="E36" s="67">
        <v>10</v>
      </c>
      <c r="F36" s="67">
        <v>10</v>
      </c>
      <c r="G36" s="68">
        <v>10</v>
      </c>
      <c r="H36" s="68">
        <v>10</v>
      </c>
      <c r="I36" s="68">
        <v>10</v>
      </c>
      <c r="J36" s="69">
        <v>10</v>
      </c>
      <c r="K36" s="161"/>
      <c r="L36" s="70">
        <f t="shared" si="0"/>
        <v>60</v>
      </c>
      <c r="M36" s="3"/>
      <c r="N36" s="71">
        <f t="shared" si="1"/>
        <v>0</v>
      </c>
    </row>
    <row r="37" spans="1:14" x14ac:dyDescent="0.25">
      <c r="A37" s="65" t="s">
        <v>7</v>
      </c>
      <c r="B37" s="76" t="s">
        <v>8</v>
      </c>
      <c r="C37" s="57" t="s">
        <v>14</v>
      </c>
      <c r="D37" s="66"/>
      <c r="E37" s="67">
        <v>10</v>
      </c>
      <c r="F37" s="67">
        <v>10</v>
      </c>
      <c r="G37" s="68">
        <v>10</v>
      </c>
      <c r="H37" s="68">
        <v>10</v>
      </c>
      <c r="I37" s="68">
        <v>10</v>
      </c>
      <c r="J37" s="69">
        <v>10</v>
      </c>
      <c r="K37" s="161"/>
      <c r="L37" s="70">
        <f t="shared" si="0"/>
        <v>60</v>
      </c>
      <c r="M37" s="3"/>
      <c r="N37" s="71">
        <f t="shared" ref="N37" si="2">L37*M37</f>
        <v>0</v>
      </c>
    </row>
    <row r="38" spans="1:14" x14ac:dyDescent="0.25">
      <c r="A38" s="65" t="s">
        <v>7</v>
      </c>
      <c r="B38" s="76" t="s">
        <v>8</v>
      </c>
      <c r="C38" s="57" t="s">
        <v>52</v>
      </c>
      <c r="D38" s="66"/>
      <c r="E38" s="67">
        <v>10</v>
      </c>
      <c r="F38" s="67">
        <v>10</v>
      </c>
      <c r="G38" s="68">
        <v>10</v>
      </c>
      <c r="H38" s="68">
        <v>10</v>
      </c>
      <c r="I38" s="68">
        <v>10</v>
      </c>
      <c r="J38" s="69">
        <v>10</v>
      </c>
      <c r="K38" s="161"/>
      <c r="L38" s="70">
        <f t="shared" si="0"/>
        <v>60</v>
      </c>
      <c r="M38" s="3"/>
      <c r="N38" s="71">
        <f t="shared" si="1"/>
        <v>0</v>
      </c>
    </row>
    <row r="39" spans="1:14" ht="15.75" thickBot="1" x14ac:dyDescent="0.3">
      <c r="A39" s="65" t="s">
        <v>7</v>
      </c>
      <c r="B39" s="76" t="s">
        <v>8</v>
      </c>
      <c r="C39" s="57" t="s">
        <v>51</v>
      </c>
      <c r="D39" s="77"/>
      <c r="E39" s="78">
        <v>10</v>
      </c>
      <c r="F39" s="78">
        <v>10</v>
      </c>
      <c r="G39" s="79">
        <v>10</v>
      </c>
      <c r="H39" s="79">
        <v>10</v>
      </c>
      <c r="I39" s="79">
        <v>10</v>
      </c>
      <c r="J39" s="80">
        <v>10</v>
      </c>
      <c r="K39" s="162"/>
      <c r="L39" s="70">
        <f t="shared" si="0"/>
        <v>60</v>
      </c>
      <c r="M39" s="3"/>
      <c r="N39" s="71">
        <f t="shared" si="1"/>
        <v>0</v>
      </c>
    </row>
    <row r="40" spans="1:14" s="90" customFormat="1" ht="15.75" thickBot="1" x14ac:dyDescent="0.3">
      <c r="A40" s="81" t="s">
        <v>57</v>
      </c>
      <c r="B40" s="82"/>
      <c r="C40" s="83"/>
      <c r="D40" s="84">
        <f t="shared" ref="D40:K40" si="3">SUM(D26:D39)</f>
        <v>160</v>
      </c>
      <c r="E40" s="85">
        <f t="shared" si="3"/>
        <v>230</v>
      </c>
      <c r="F40" s="85">
        <f t="shared" si="3"/>
        <v>200</v>
      </c>
      <c r="G40" s="85">
        <f t="shared" si="3"/>
        <v>210</v>
      </c>
      <c r="H40" s="85">
        <f t="shared" si="3"/>
        <v>280</v>
      </c>
      <c r="I40" s="85">
        <f t="shared" si="3"/>
        <v>360</v>
      </c>
      <c r="J40" s="86">
        <f t="shared" si="3"/>
        <v>160</v>
      </c>
      <c r="K40" s="85">
        <f t="shared" si="3"/>
        <v>400</v>
      </c>
      <c r="L40" s="87">
        <f t="shared" si="0"/>
        <v>2000</v>
      </c>
      <c r="M40" s="88"/>
      <c r="N40" s="89">
        <f>SUM(N26:N39)</f>
        <v>0</v>
      </c>
    </row>
    <row r="41" spans="1:14" s="96" customFormat="1" ht="30" customHeight="1" x14ac:dyDescent="0.25">
      <c r="A41" s="91"/>
      <c r="B41" s="92"/>
      <c r="C41" s="93"/>
      <c r="D41" s="94"/>
      <c r="E41" s="94"/>
      <c r="F41" s="94"/>
      <c r="G41" s="94"/>
      <c r="H41" s="94"/>
      <c r="I41" s="94"/>
      <c r="J41" s="94"/>
      <c r="K41" s="159" t="s">
        <v>60</v>
      </c>
      <c r="L41" s="95"/>
    </row>
    <row r="42" spans="1:14" s="96" customFormat="1" x14ac:dyDescent="0.25">
      <c r="A42" s="91"/>
      <c r="B42" s="92"/>
      <c r="C42" s="93"/>
      <c r="D42" s="94"/>
      <c r="E42" s="94"/>
      <c r="F42" s="94"/>
      <c r="G42" s="94"/>
      <c r="H42" s="94"/>
      <c r="I42" s="94"/>
      <c r="J42" s="94"/>
      <c r="K42" s="94"/>
      <c r="L42" s="95"/>
    </row>
    <row r="43" spans="1:14" s="96" customFormat="1" x14ac:dyDescent="0.25">
      <c r="A43" s="91"/>
      <c r="B43" s="92"/>
      <c r="C43" s="93"/>
      <c r="D43" s="94"/>
      <c r="E43" s="94"/>
      <c r="F43" s="94"/>
      <c r="G43" s="94"/>
      <c r="H43" s="94"/>
      <c r="I43" s="94"/>
      <c r="J43" s="94"/>
      <c r="K43" s="94"/>
      <c r="L43" s="95"/>
    </row>
    <row r="44" spans="1:14" x14ac:dyDescent="0.25">
      <c r="A44" s="179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</row>
    <row r="45" spans="1:14" x14ac:dyDescent="0.25">
      <c r="A45" s="97"/>
      <c r="B45" s="98"/>
      <c r="C45" s="98"/>
      <c r="D45" s="98"/>
      <c r="E45" s="98"/>
      <c r="F45" s="98"/>
      <c r="G45" s="98"/>
      <c r="H45" s="98"/>
      <c r="I45" s="98"/>
      <c r="J45" s="98"/>
      <c r="K45" s="157"/>
      <c r="L45" s="98"/>
    </row>
    <row r="47" spans="1:14" x14ac:dyDescent="0.25">
      <c r="A47" s="90" t="s">
        <v>29</v>
      </c>
    </row>
    <row r="48" spans="1:14" x14ac:dyDescent="0.25">
      <c r="A48" s="99"/>
      <c r="B48" s="100"/>
      <c r="C48" s="100"/>
      <c r="D48" s="100"/>
      <c r="E48" s="100"/>
      <c r="F48" s="100"/>
      <c r="G48" s="100"/>
      <c r="H48" s="100"/>
      <c r="I48" s="100"/>
      <c r="J48" s="101"/>
      <c r="K48" s="100"/>
    </row>
    <row r="49" spans="1:11" ht="27" customHeight="1" x14ac:dyDescent="0.25">
      <c r="A49" s="184" t="s">
        <v>58</v>
      </c>
      <c r="B49" s="185"/>
      <c r="C49" s="102"/>
      <c r="D49" s="187" t="s">
        <v>30</v>
      </c>
      <c r="E49" s="188"/>
      <c r="F49" s="187" t="s">
        <v>31</v>
      </c>
      <c r="G49" s="188"/>
      <c r="H49" s="103" t="s">
        <v>32</v>
      </c>
      <c r="J49" s="104"/>
      <c r="K49" s="104"/>
    </row>
    <row r="50" spans="1:11" x14ac:dyDescent="0.25">
      <c r="A50" s="186"/>
      <c r="B50" s="186"/>
      <c r="C50" s="105"/>
      <c r="D50" s="156" t="s">
        <v>59</v>
      </c>
      <c r="E50" s="106" t="s">
        <v>33</v>
      </c>
      <c r="F50" s="156" t="s">
        <v>59</v>
      </c>
      <c r="G50" s="106" t="s">
        <v>33</v>
      </c>
      <c r="H50" s="107"/>
    </row>
    <row r="51" spans="1:11" x14ac:dyDescent="0.25">
      <c r="A51" s="108" t="s">
        <v>0</v>
      </c>
      <c r="B51" s="109" t="s">
        <v>1</v>
      </c>
      <c r="C51" s="110" t="s">
        <v>2</v>
      </c>
      <c r="D51" s="111" t="s">
        <v>21</v>
      </c>
      <c r="E51" s="112" t="s">
        <v>3</v>
      </c>
      <c r="F51" s="111" t="s">
        <v>21</v>
      </c>
      <c r="G51" s="112" t="s">
        <v>3</v>
      </c>
      <c r="H51" s="111" t="s">
        <v>4</v>
      </c>
    </row>
    <row r="52" spans="1:11" x14ac:dyDescent="0.25">
      <c r="A52" s="113" t="s">
        <v>5</v>
      </c>
      <c r="B52" s="114"/>
      <c r="C52" s="115"/>
      <c r="D52" s="116"/>
      <c r="E52" s="117"/>
      <c r="F52" s="116"/>
      <c r="G52" s="118"/>
      <c r="H52" s="119"/>
      <c r="J52" s="36"/>
    </row>
    <row r="53" spans="1:11" x14ac:dyDescent="0.25">
      <c r="A53" s="120" t="s">
        <v>50</v>
      </c>
      <c r="B53" s="4"/>
      <c r="C53" s="150"/>
      <c r="D53" s="7">
        <v>5</v>
      </c>
      <c r="E53" s="5"/>
      <c r="F53" s="7">
        <v>5</v>
      </c>
      <c r="G53" s="5"/>
      <c r="H53" s="152">
        <f>D53*E53+F53*G53</f>
        <v>0</v>
      </c>
    </row>
    <row r="54" spans="1:11" x14ac:dyDescent="0.25">
      <c r="A54" s="120" t="s">
        <v>62</v>
      </c>
      <c r="B54" s="4"/>
      <c r="C54" s="150"/>
      <c r="D54" s="7">
        <v>5</v>
      </c>
      <c r="E54" s="5"/>
      <c r="F54" s="7">
        <v>5</v>
      </c>
      <c r="G54" s="5"/>
      <c r="H54" s="152">
        <f>D54*E54+F54*G54</f>
        <v>0</v>
      </c>
    </row>
    <row r="55" spans="1:11" x14ac:dyDescent="0.25">
      <c r="A55" s="120" t="s">
        <v>68</v>
      </c>
      <c r="B55" s="4"/>
      <c r="C55" s="150"/>
      <c r="D55" s="7">
        <v>5</v>
      </c>
      <c r="E55" s="5"/>
      <c r="F55" s="7">
        <v>5</v>
      </c>
      <c r="G55" s="5"/>
      <c r="H55" s="152">
        <f>D55*E55+F55*G55</f>
        <v>0</v>
      </c>
    </row>
    <row r="56" spans="1:11" x14ac:dyDescent="0.25">
      <c r="A56" s="120"/>
      <c r="B56" s="121"/>
      <c r="C56" s="122"/>
      <c r="D56" s="7"/>
      <c r="E56" s="151"/>
      <c r="F56" s="7"/>
      <c r="G56" s="123"/>
      <c r="H56" s="152"/>
    </row>
    <row r="57" spans="1:11" x14ac:dyDescent="0.25">
      <c r="A57" s="124" t="s">
        <v>34</v>
      </c>
      <c r="B57" s="121"/>
      <c r="C57" s="122"/>
      <c r="D57" s="7"/>
      <c r="E57" s="151"/>
      <c r="F57" s="7"/>
      <c r="G57" s="123"/>
      <c r="H57" s="152"/>
    </row>
    <row r="58" spans="1:11" x14ac:dyDescent="0.25">
      <c r="A58" s="120" t="s">
        <v>7</v>
      </c>
      <c r="B58" s="121" t="s">
        <v>8</v>
      </c>
      <c r="C58" s="122" t="s">
        <v>15</v>
      </c>
      <c r="D58" s="7"/>
      <c r="E58" s="5"/>
      <c r="F58" s="7"/>
      <c r="G58" s="5"/>
      <c r="H58" s="152">
        <f t="shared" ref="H58:H66" si="4">D58*E58+F58*G58</f>
        <v>0</v>
      </c>
    </row>
    <row r="59" spans="1:11" x14ac:dyDescent="0.25">
      <c r="A59" s="120" t="s">
        <v>7</v>
      </c>
      <c r="B59" s="121" t="s">
        <v>8</v>
      </c>
      <c r="C59" s="122" t="s">
        <v>9</v>
      </c>
      <c r="D59" s="7">
        <v>5</v>
      </c>
      <c r="E59" s="5"/>
      <c r="F59" s="7">
        <v>5</v>
      </c>
      <c r="G59" s="5"/>
      <c r="H59" s="152">
        <f t="shared" si="4"/>
        <v>0</v>
      </c>
    </row>
    <row r="60" spans="1:11" x14ac:dyDescent="0.25">
      <c r="A60" s="120" t="s">
        <v>7</v>
      </c>
      <c r="B60" s="121" t="s">
        <v>8</v>
      </c>
      <c r="C60" s="122" t="s">
        <v>10</v>
      </c>
      <c r="D60" s="7">
        <v>5</v>
      </c>
      <c r="E60" s="5"/>
      <c r="F60" s="7">
        <v>5</v>
      </c>
      <c r="G60" s="5"/>
      <c r="H60" s="152">
        <f t="shared" si="4"/>
        <v>0</v>
      </c>
    </row>
    <row r="61" spans="1:11" x14ac:dyDescent="0.25">
      <c r="A61" s="120" t="s">
        <v>7</v>
      </c>
      <c r="B61" s="121" t="s">
        <v>8</v>
      </c>
      <c r="C61" s="122" t="s">
        <v>11</v>
      </c>
      <c r="D61" s="7">
        <v>5</v>
      </c>
      <c r="E61" s="5"/>
      <c r="F61" s="7">
        <v>5</v>
      </c>
      <c r="G61" s="5"/>
      <c r="H61" s="152">
        <f t="shared" si="4"/>
        <v>0</v>
      </c>
    </row>
    <row r="62" spans="1:11" x14ac:dyDescent="0.25">
      <c r="A62" s="120" t="s">
        <v>7</v>
      </c>
      <c r="B62" s="121" t="s">
        <v>8</v>
      </c>
      <c r="C62" s="122" t="s">
        <v>12</v>
      </c>
      <c r="D62" s="7">
        <v>5</v>
      </c>
      <c r="E62" s="5"/>
      <c r="F62" s="7">
        <v>5</v>
      </c>
      <c r="G62" s="5"/>
      <c r="H62" s="152">
        <f t="shared" si="4"/>
        <v>0</v>
      </c>
    </row>
    <row r="63" spans="1:11" x14ac:dyDescent="0.25">
      <c r="A63" s="120" t="s">
        <v>7</v>
      </c>
      <c r="B63" s="121" t="s">
        <v>8</v>
      </c>
      <c r="C63" s="122" t="s">
        <v>13</v>
      </c>
      <c r="D63" s="7">
        <v>5</v>
      </c>
      <c r="E63" s="5"/>
      <c r="F63" s="7">
        <v>5</v>
      </c>
      <c r="G63" s="5"/>
      <c r="H63" s="152">
        <f t="shared" si="4"/>
        <v>0</v>
      </c>
    </row>
    <row r="64" spans="1:11" x14ac:dyDescent="0.25">
      <c r="A64" s="120" t="s">
        <v>7</v>
      </c>
      <c r="B64" s="121" t="s">
        <v>8</v>
      </c>
      <c r="C64" s="122" t="s">
        <v>14</v>
      </c>
      <c r="D64" s="7">
        <v>5</v>
      </c>
      <c r="E64" s="5"/>
      <c r="F64" s="7">
        <v>5</v>
      </c>
      <c r="G64" s="5"/>
      <c r="H64" s="152">
        <f t="shared" si="4"/>
        <v>0</v>
      </c>
    </row>
    <row r="65" spans="1:12" x14ac:dyDescent="0.25">
      <c r="A65" s="120" t="s">
        <v>7</v>
      </c>
      <c r="B65" s="121" t="s">
        <v>8</v>
      </c>
      <c r="C65" s="122" t="s">
        <v>52</v>
      </c>
      <c r="D65" s="7">
        <v>5</v>
      </c>
      <c r="E65" s="5"/>
      <c r="F65" s="7">
        <v>5</v>
      </c>
      <c r="G65" s="5"/>
      <c r="H65" s="152">
        <f t="shared" si="4"/>
        <v>0</v>
      </c>
    </row>
    <row r="66" spans="1:12" x14ac:dyDescent="0.25">
      <c r="A66" s="120" t="s">
        <v>7</v>
      </c>
      <c r="B66" s="121" t="s">
        <v>8</v>
      </c>
      <c r="C66" s="122" t="s">
        <v>51</v>
      </c>
      <c r="D66" s="7">
        <v>5</v>
      </c>
      <c r="E66" s="5"/>
      <c r="F66" s="7">
        <v>5</v>
      </c>
      <c r="G66" s="5"/>
      <c r="H66" s="153">
        <f t="shared" si="4"/>
        <v>0</v>
      </c>
    </row>
    <row r="67" spans="1:12" x14ac:dyDescent="0.25">
      <c r="A67" s="125" t="s">
        <v>35</v>
      </c>
      <c r="B67" s="126"/>
      <c r="C67" s="127"/>
      <c r="D67" s="128">
        <f>SUM(D53:D66)</f>
        <v>55</v>
      </c>
      <c r="E67" s="6"/>
      <c r="F67" s="128">
        <f>SUM(F53:F66)</f>
        <v>55</v>
      </c>
      <c r="G67" s="6"/>
      <c r="H67" s="154">
        <f>SUM(H53:H66)</f>
        <v>0</v>
      </c>
    </row>
    <row r="68" spans="1:12" s="96" customFormat="1" x14ac:dyDescent="0.25">
      <c r="A68" s="91"/>
      <c r="B68" s="92"/>
      <c r="C68" s="93"/>
      <c r="D68" s="94"/>
      <c r="E68" s="94"/>
      <c r="F68" s="94"/>
      <c r="G68" s="94"/>
      <c r="H68" s="94"/>
      <c r="I68" s="94"/>
      <c r="J68" s="129"/>
      <c r="K68" s="129"/>
      <c r="L68" s="95"/>
    </row>
    <row r="69" spans="1:12" s="96" customFormat="1" x14ac:dyDescent="0.25">
      <c r="A69" s="91"/>
      <c r="B69" s="92"/>
      <c r="C69" s="93"/>
      <c r="D69" s="94"/>
      <c r="E69" s="94"/>
      <c r="F69" s="94"/>
      <c r="G69" s="94"/>
      <c r="H69" s="94"/>
      <c r="I69" s="94"/>
      <c r="J69" s="129"/>
      <c r="K69" s="129"/>
      <c r="L69" s="95"/>
    </row>
    <row r="70" spans="1:12" s="96" customFormat="1" x14ac:dyDescent="0.25">
      <c r="A70" s="91"/>
      <c r="B70" s="92"/>
      <c r="C70" s="93"/>
      <c r="D70" s="94"/>
      <c r="E70" s="94"/>
      <c r="F70" s="94"/>
      <c r="G70" s="94"/>
      <c r="H70" s="94"/>
      <c r="I70" s="94"/>
      <c r="J70" s="129"/>
      <c r="K70" s="129"/>
      <c r="L70" s="95"/>
    </row>
    <row r="71" spans="1:12" s="96" customFormat="1" x14ac:dyDescent="0.25">
      <c r="A71" s="91"/>
      <c r="B71" s="92"/>
      <c r="C71" s="93"/>
      <c r="D71" s="94"/>
      <c r="E71" s="94"/>
      <c r="F71" s="94"/>
      <c r="G71" s="94"/>
      <c r="H71" s="94"/>
      <c r="I71" s="94"/>
      <c r="J71" s="129"/>
      <c r="K71" s="129"/>
      <c r="L71" s="95"/>
    </row>
    <row r="72" spans="1:12" s="96" customFormat="1" x14ac:dyDescent="0.25">
      <c r="A72" s="91"/>
      <c r="B72" s="92"/>
      <c r="C72" s="93"/>
      <c r="D72" s="94"/>
      <c r="E72" s="94"/>
      <c r="F72" s="94"/>
      <c r="G72" s="94"/>
      <c r="H72" s="94"/>
      <c r="I72" s="94"/>
      <c r="J72" s="129"/>
      <c r="K72" s="129"/>
      <c r="L72" s="95"/>
    </row>
    <row r="75" spans="1:12" ht="15.75" x14ac:dyDescent="0.25">
      <c r="A75" s="130" t="s">
        <v>36</v>
      </c>
      <c r="B75" s="131"/>
      <c r="C75" s="131"/>
      <c r="D75" s="131"/>
      <c r="E75" s="131"/>
      <c r="F75" s="169" t="s">
        <v>40</v>
      </c>
      <c r="G75" s="170"/>
    </row>
    <row r="76" spans="1:12" x14ac:dyDescent="0.25">
      <c r="A76" s="132" t="s">
        <v>25</v>
      </c>
      <c r="B76" s="133"/>
      <c r="C76" s="133"/>
      <c r="D76" s="133"/>
      <c r="E76" s="134"/>
      <c r="F76" s="175">
        <f>SUMPRODUCT(D26:D39,$M$26:$M$39)</f>
        <v>0</v>
      </c>
      <c r="G76" s="176"/>
    </row>
    <row r="77" spans="1:12" x14ac:dyDescent="0.25">
      <c r="A77" s="135" t="s">
        <v>43</v>
      </c>
      <c r="B77" s="136"/>
      <c r="C77" s="136"/>
      <c r="D77" s="136"/>
      <c r="E77" s="137"/>
      <c r="F77" s="165">
        <f>SUMPRODUCT(E26:E39,$M$26:$M$39)</f>
        <v>0</v>
      </c>
      <c r="G77" s="166"/>
    </row>
    <row r="78" spans="1:12" x14ac:dyDescent="0.25">
      <c r="A78" s="135" t="s">
        <v>27</v>
      </c>
      <c r="B78" s="136"/>
      <c r="C78" s="136"/>
      <c r="D78" s="136"/>
      <c r="E78" s="137"/>
      <c r="F78" s="165">
        <f>SUMPRODUCT(F26:F39,$M$26:$M$39)</f>
        <v>0</v>
      </c>
      <c r="G78" s="166"/>
    </row>
    <row r="79" spans="1:12" x14ac:dyDescent="0.25">
      <c r="A79" s="135" t="s">
        <v>44</v>
      </c>
      <c r="B79" s="136"/>
      <c r="C79" s="136"/>
      <c r="D79" s="136"/>
      <c r="E79" s="137"/>
      <c r="F79" s="165">
        <f>SUMPRODUCT(G26:G39,$M$26:$M$39)</f>
        <v>0</v>
      </c>
      <c r="G79" s="166"/>
    </row>
    <row r="80" spans="1:12" x14ac:dyDescent="0.25">
      <c r="A80" s="135" t="s">
        <v>17</v>
      </c>
      <c r="B80" s="136"/>
      <c r="C80" s="136"/>
      <c r="D80" s="136"/>
      <c r="E80" s="137"/>
      <c r="F80" s="165">
        <f>SUMPRODUCT(H26:H39,$M$26:$M$39)</f>
        <v>0</v>
      </c>
      <c r="G80" s="166"/>
    </row>
    <row r="81" spans="1:7" x14ac:dyDescent="0.25">
      <c r="A81" s="135" t="s">
        <v>28</v>
      </c>
      <c r="B81" s="136"/>
      <c r="C81" s="136"/>
      <c r="D81" s="136"/>
      <c r="E81" s="137"/>
      <c r="F81" s="165">
        <f>SUMPRODUCT(I26:I39,$M$26:$M$39)</f>
        <v>0</v>
      </c>
      <c r="G81" s="166"/>
    </row>
    <row r="82" spans="1:7" x14ac:dyDescent="0.25">
      <c r="A82" s="135" t="s">
        <v>23</v>
      </c>
      <c r="B82" s="136"/>
      <c r="C82" s="136"/>
      <c r="D82" s="136"/>
      <c r="E82" s="137"/>
      <c r="F82" s="165">
        <f>SUMPRODUCT(J26:J39,$M$26:$M$39)</f>
        <v>0</v>
      </c>
      <c r="G82" s="166"/>
    </row>
    <row r="83" spans="1:7" x14ac:dyDescent="0.25">
      <c r="A83" s="135" t="s">
        <v>70</v>
      </c>
      <c r="B83" s="136"/>
      <c r="C83" s="136"/>
      <c r="D83" s="136"/>
      <c r="E83" s="137"/>
      <c r="F83" s="165">
        <f>SUMPRODUCT(K26:K39,$M$26:$M$39)</f>
        <v>0</v>
      </c>
      <c r="G83" s="166"/>
    </row>
    <row r="84" spans="1:7" x14ac:dyDescent="0.25">
      <c r="A84" s="135" t="s">
        <v>37</v>
      </c>
      <c r="B84" s="136"/>
      <c r="C84" s="136"/>
      <c r="D84" s="136"/>
      <c r="E84" s="137"/>
      <c r="F84" s="177">
        <f>H67</f>
        <v>0</v>
      </c>
      <c r="G84" s="178"/>
    </row>
    <row r="85" spans="1:7" x14ac:dyDescent="0.25">
      <c r="A85" s="135" t="s">
        <v>47</v>
      </c>
      <c r="B85" s="136"/>
      <c r="C85" s="136"/>
      <c r="D85" s="136"/>
      <c r="E85" s="137"/>
      <c r="F85" s="165">
        <f>SUM(F76:F84)</f>
        <v>0</v>
      </c>
      <c r="G85" s="166"/>
    </row>
    <row r="86" spans="1:7" x14ac:dyDescent="0.25">
      <c r="A86" s="138" t="s">
        <v>42</v>
      </c>
      <c r="B86" s="139"/>
      <c r="C86" s="139"/>
      <c r="D86" s="139"/>
      <c r="E86" s="155"/>
      <c r="F86" s="165">
        <f>F85*E86</f>
        <v>0</v>
      </c>
      <c r="G86" s="166"/>
    </row>
    <row r="87" spans="1:7" x14ac:dyDescent="0.25">
      <c r="A87" s="138" t="s">
        <v>39</v>
      </c>
      <c r="B87" s="139"/>
      <c r="C87" s="139"/>
      <c r="D87" s="139"/>
      <c r="E87" s="140"/>
      <c r="F87" s="171">
        <v>3000</v>
      </c>
      <c r="G87" s="172"/>
    </row>
    <row r="88" spans="1:7" x14ac:dyDescent="0.25">
      <c r="A88" s="141" t="s">
        <v>38</v>
      </c>
      <c r="B88" s="142"/>
      <c r="C88" s="142"/>
      <c r="D88" s="142"/>
      <c r="E88" s="143"/>
      <c r="F88" s="173"/>
      <c r="G88" s="174"/>
    </row>
    <row r="89" spans="1:7" x14ac:dyDescent="0.25">
      <c r="A89" s="144" t="s">
        <v>41</v>
      </c>
      <c r="B89" s="145"/>
      <c r="C89" s="145"/>
      <c r="D89" s="145"/>
      <c r="E89" s="146"/>
      <c r="F89" s="163">
        <f>F87+F85-F86</f>
        <v>3000</v>
      </c>
      <c r="G89" s="164"/>
    </row>
    <row r="90" spans="1:7" x14ac:dyDescent="0.25">
      <c r="A90" s="135" t="s">
        <v>45</v>
      </c>
      <c r="B90" s="136"/>
      <c r="C90" s="136"/>
      <c r="D90" s="136"/>
      <c r="E90" s="137"/>
      <c r="F90" s="165">
        <f>F89*0.077</f>
        <v>231</v>
      </c>
      <c r="G90" s="166"/>
    </row>
    <row r="91" spans="1:7" x14ac:dyDescent="0.25">
      <c r="A91" s="147" t="s">
        <v>46</v>
      </c>
      <c r="B91" s="148"/>
      <c r="C91" s="148"/>
      <c r="D91" s="148"/>
      <c r="E91" s="149"/>
      <c r="F91" s="167">
        <f>F90+F89</f>
        <v>3231</v>
      </c>
      <c r="G91" s="168"/>
    </row>
  </sheetData>
  <sheetProtection algorithmName="SHA-512" hashValue="mEGdczKzzuUuRDWofgxc92/9VSWFwBW8fFYZrhLksnQwREgA4gQyHgV2xm0LKx2xgJYJFz0o0G9xiEne1A5zYA==" saltValue="hrLGJVd0WFRA0J40jE67Mw==" spinCount="100000" sheet="1" objects="1" scenarios="1" selectLockedCells="1"/>
  <mergeCells count="22">
    <mergeCell ref="A44:L44"/>
    <mergeCell ref="H23:J23"/>
    <mergeCell ref="E23:F23"/>
    <mergeCell ref="A49:B50"/>
    <mergeCell ref="F49:G49"/>
    <mergeCell ref="D49:E49"/>
    <mergeCell ref="F89:G89"/>
    <mergeCell ref="F90:G90"/>
    <mergeCell ref="F91:G91"/>
    <mergeCell ref="F75:G75"/>
    <mergeCell ref="F87:G88"/>
    <mergeCell ref="F76:G76"/>
    <mergeCell ref="F77:G77"/>
    <mergeCell ref="F78:G78"/>
    <mergeCell ref="F79:G79"/>
    <mergeCell ref="F80:G80"/>
    <mergeCell ref="F81:G81"/>
    <mergeCell ref="F84:G84"/>
    <mergeCell ref="F85:G85"/>
    <mergeCell ref="F86:G86"/>
    <mergeCell ref="F83:G83"/>
    <mergeCell ref="F82:G82"/>
  </mergeCells>
  <conditionalFormatting sqref="D41:K43 P26 D68:D72 H68:H72 P28">
    <cfRule type="cellIs" dxfId="2" priority="4" operator="equal">
      <formula>0</formula>
    </cfRule>
  </conditionalFormatting>
  <conditionalFormatting sqref="G68:G72">
    <cfRule type="cellIs" dxfId="1" priority="2" operator="equal">
      <formula>0</formula>
    </cfRule>
  </conditionalFormatting>
  <conditionalFormatting sqref="P27">
    <cfRule type="cellIs" dxfId="0" priority="1" operator="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8" scale="70" orientation="portrait" r:id="rId1"/>
  <headerFooter>
    <oddHeader>&amp;RB 4.2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Grundhonorar leer</vt:lpstr>
      <vt:lpstr>'Grundhonorar leer'!Druckbereich</vt:lpstr>
    </vt:vector>
  </TitlesOfParts>
  <Company>F. Preisig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 Waldvogel</dc:creator>
  <cp:lastModifiedBy>Wirth Stephan - Wälli AG Ingenieure</cp:lastModifiedBy>
  <cp:lastPrinted>2020-06-08T05:53:02Z</cp:lastPrinted>
  <dcterms:created xsi:type="dcterms:W3CDTF">2011-03-18T08:10:13Z</dcterms:created>
  <dcterms:modified xsi:type="dcterms:W3CDTF">2020-06-08T05:54:50Z</dcterms:modified>
  <cp:contentStatus/>
</cp:coreProperties>
</file>